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10" i="11" l="1"/>
  <c r="C10" i="11"/>
  <c r="D62" i="19" l="1"/>
  <c r="F61" i="19"/>
  <c r="K4" i="12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/>
  <c r="A37" i="10"/>
  <c r="A39" i="10"/>
  <c r="A40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3" i="10" s="1"/>
  <c r="A14" i="10" s="1"/>
  <c r="A15" i="10" s="1"/>
  <c r="A16" i="10" s="1"/>
  <c r="A9" i="10"/>
  <c r="B14" i="10"/>
  <c r="A35" i="9"/>
  <c r="A36" i="9" s="1"/>
  <c r="A37" i="9" s="1"/>
  <c r="A39" i="9" s="1"/>
  <c r="A40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2" i="9" s="1"/>
  <c r="A16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5" i="7" s="1"/>
  <c r="A66" i="7" s="1"/>
  <c r="A16" i="7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6" i="19" s="1"/>
  <c r="A48" i="19" s="1"/>
  <c r="A49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D29" i="19" s="1"/>
  <c r="E6" i="9"/>
  <c r="F29" i="7" l="1"/>
  <c r="M29" i="7" s="1"/>
  <c r="D65" i="19"/>
  <c r="F65" i="19" s="1"/>
  <c r="D23" i="9"/>
  <c r="D19" i="9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<sst xmlns="http://schemas.openxmlformats.org/spreadsheetml/2006/main" count="450" uniqueCount="278">
  <si>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</si>
  <si>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</si>
  <si>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</si>
  <si>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</si>
  <si>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</si>
  <si>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</si>
  <si>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</si>
  <si>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</si>
  <si>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</si>
  <si>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</si>
  <si>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</si>
  <si>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</si>
  <si>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</si>
  <si>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</si>
  <si>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</si>
  <si>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</si>
  <si>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</si>
  <si>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</si>
  <si>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</si>
  <si>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</si>
  <si>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</si>
  <si>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</si>
  <si>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</si>
  <si>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</si>
  <si>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</si>
  <si>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</si>
  <si>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</si>
  <si>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</si>
  <si>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</si>
  <si>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</si>
  <si>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</si>
  <si>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</si>
  <si>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</si>
  <si>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</si>
  <si>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</si>
  <si>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</si>
  <si>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</si>
  <si>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</si>
  <si>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</si>
  <si>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</si>
  <si>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</si>
  <si>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</si>
  <si>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</si>
  <si>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</si>
  <si>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</si>
  <si>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</si>
  <si>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</si>
  <si>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</si>
  <si>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</si>
  <si>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</si>
  <si>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</si>
  <si>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</si>
  <si>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</si>
  <si>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</si>
  <si>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</si>
  <si>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</si>
  <si>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</si>
  <si>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</si>
  <si>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</si>
  <si>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</si>
  <si>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</si>
  <si>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</si>
  <si>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</si>
  <si>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</si>
  <si>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</si>
  <si>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</si>
  <si>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</si>
  <si>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</si>
  <si>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</si>
  <si>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</si>
  <si>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</si>
  <si>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</si>
  <si>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</si>
  <si>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</si>
  <si>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</si>
  <si>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</si>
  <si>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</si>
  <si>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</si>
  <si>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</si>
  <si>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</si>
  <si>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</si>
  <si>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</si>
  <si>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</si>
  <si>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</si>
  <si>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</si>
  <si>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</si>
  <si>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</si>
  <si>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</si>
  <si>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</si>
  <si>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</si>
  <si>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</si>
  <si>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</si>
  <si>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</si>
  <si>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</si>
  <si>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</si>
  <si>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</si>
  <si>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</si>
  <si>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</si>
  <si>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</si>
  <si>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</si>
  <si>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</si>
  <si>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</si>
  <si>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</si>
  <si>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</si>
  <si>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</si>
  <si>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</si>
  <si>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</si>
  <si>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</si>
  <si>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</si>
  <si>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</si>
  <si>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</si>
  <si>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</si>
  <si>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</si>
  <si>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</si>
  <si>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</si>
  <si>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</si>
  <si>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</si>
  <si>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</si>
  <si>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</si>
  <si>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</si>
  <si>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</si>
  <si>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</si>
  <si>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</si>
  <si>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</si>
  <si>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</si>
  <si>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</si>
  <si>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</si>
  <si>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</si>
  <si>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</si>
  <si>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</si>
  <si>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</si>
  <si>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</si>
  <si>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</si>
  <si>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</si>
  <si>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</si>
  <si>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</si>
  <si>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</si>
  <si>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</si>
  <si>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</si>
  <si>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</si>
  <si>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</si>
  <si>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</si>
  <si>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</si>
  <si>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</si>
  <si>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</si>
  <si>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</si>
  <si>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</si>
  <si>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</si>
  <si>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</si>
  <si>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</si>
  <si>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</si>
  <si>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</si>
  <si>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</si>
  <si>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</si>
  <si>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</si>
  <si>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</si>
  <si>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</si>
  <si>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</si>
  <si>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</si>
  <si>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</si>
  <si>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</si>
  <si>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</si>
  <si>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</si>
  <si>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</si>
  <si>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</si>
  <si>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</si>
  <si>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</si>
  <si>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</si>
  <si>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</si>
  <si>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</si>
  <si>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</si>
  <si>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</si>
  <si>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</si>
  <si>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</si>
  <si>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</si>
  <si>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</si>
  <si>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</si>
  <si>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</si>
  <si>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</si>
  <si>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</si>
  <si>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</si>
  <si>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</si>
  <si>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</si>
  <si>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</si>
  <si>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</si>
  <si>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</si>
  <si>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</si>
  <si>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</si>
  <si>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</si>
  <si>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</si>
  <si>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</si>
  <si>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</si>
  <si>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</si>
  <si>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</si>
  <si>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</si>
  <si>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</si>
  <si>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</si>
  <si>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</si>
  <si>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</si>
  <si>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</si>
  <si>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</si>
  <si>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</si>
  <si>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</si>
  <si>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</si>
  <si>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</si>
  <si>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</si>
  <si>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</si>
  <si>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</si>
  <si>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</si>
  <si>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</si>
  <si>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</si>
  <si>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</si>
  <si>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</si>
  <si>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</si>
  <si>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</si>
  <si>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</si>
  <si>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</si>
  <si>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</si>
  <si>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</si>
  <si>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</si>
  <si>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</si>
  <si>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</si>
  <si>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</si>
  <si>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</si>
  <si>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</si>
  <si>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</si>
  <si>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</si>
  <si>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</si>
  <si>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</si>
  <si>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</si>
  <si>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</si>
  <si>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</si>
  <si>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</si>
  <si>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</si>
  <si>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</si>
  <si>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</si>
  <si>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</si>
  <si>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</si>
  <si>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</si>
  <si>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</si>
  <si>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</si>
  <si>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</si>
  <si>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</si>
  <si>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</si>
  <si>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</si>
  <si>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</si>
  <si>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</si>
  <si>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</si>
  <si>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</si>
  <si>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</si>
  <si>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</si>
  <si>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</si>
  <si>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</si>
  <si>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</si>
  <si>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</si>
  <si>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</si>
  <si>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</si>
  <si>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 107 մսուր-մանկապարտեզ» ՀՈԱԿ-ի </t>
  </si>
  <si>
    <t>Վ․ Ղազախեցյան</t>
  </si>
  <si>
    <t>Հ․ Ենոքյան</t>
  </si>
  <si>
    <t xml:space="preserve">տեսախցիկ </t>
  </si>
  <si>
    <t>Ջուր</t>
  </si>
  <si>
    <t xml:space="preserve">Այլ </t>
  </si>
  <si>
    <t>հաստությունում գործում են անգլերեն, ռուսերեն, պարի խմբակներ</t>
  </si>
  <si>
    <t>տեղի է ունեցել աշխատավարձի բարձրացում, հաստիքացուցակի փոփոխում</t>
  </si>
  <si>
    <t>ինտերնետի սակագնային պլանի փոփոխում</t>
  </si>
  <si>
    <t>բանկի փոփոխություն</t>
  </si>
  <si>
    <t>ապրանքների, մատյանների գների բարձրացում</t>
  </si>
  <si>
    <t>աշխատակիցների արտահագուստների նախատեսում</t>
  </si>
  <si>
    <t xml:space="preserve">վճարովի բուժզննման աշխատակիցների ավելացում </t>
  </si>
  <si>
    <t>կրակմարիչների ձեռքբերման նախատեսում</t>
  </si>
  <si>
    <t>պայմանագրային գնի բարձրացում</t>
  </si>
  <si>
    <t>քարթրիջի հաճախակի լիցքավորման կարիք</t>
  </si>
  <si>
    <t>մսաղացի ձեռքբերում</t>
  </si>
  <si>
    <t>անհրաժեշտ է տեսանկարահանող տեսախցիկ մուտքերի և ելքերի մոտ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</si>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</sst>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1" fillId="0" borderId="0" xfId="49" applyNumberFormat="1" applyFont="1" applyAlignment="1">
      <alignment horizontal="center" vertical="center" wrapText="1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37" zoomScaleSheetLayoutView="100" workbookViewId="0">
      <selection activeCell="D61" sqref="D61:E61"/>
    </sheetView>
  </sheetViews>
  <sheetFormatPr defaultColWidth="9.140625" defaultRowHeight="17.25"/>
  <cols>
    <col min="1" max="1" width="6.5703125" style="7" customWidth="1"/>
    <col min="2" max="2" width="66.28515625" style="7" customWidth="1"/>
    <col min="3" max="3" width="17" style="7" customWidth="1"/>
    <col min="4" max="4" width="22.85546875" style="39" customWidth="1"/>
    <col min="5" max="5" width="5.85546875" style="39" customWidth="1"/>
    <col min="6" max="6" width="9.8554687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2"/>
      <c r="D1" s="492" t="s">
        <v>198</v>
      </c>
      <c r="E1" s="508">
        <v>203</v>
      </c>
      <c r="F1" s="492"/>
    </row>
    <row r="2" spans="1:10" s="6" customFormat="1">
      <c r="C2" s="492"/>
      <c r="D2" s="547" t="s">
        <v>40</v>
      </c>
      <c r="E2" s="547"/>
      <c r="F2" s="492"/>
    </row>
    <row r="3" spans="1:10" s="6" customFormat="1">
      <c r="C3" s="492"/>
      <c r="D3" s="548" t="s">
        <v>251</v>
      </c>
      <c r="E3" s="548"/>
      <c r="F3" s="492"/>
    </row>
    <row r="4" spans="1:10" s="532" customFormat="1" ht="24.75" customHeight="1">
      <c r="B4" s="533"/>
      <c r="C4" s="533"/>
      <c r="D4" s="547" t="s">
        <v>252</v>
      </c>
      <c r="E4" s="547"/>
    </row>
    <row r="5" spans="1:10" s="532" customFormat="1" ht="20.25" customHeight="1">
      <c r="B5" s="533"/>
      <c r="C5" s="547" t="s">
        <v>253</v>
      </c>
      <c r="D5" s="547"/>
      <c r="E5" s="547"/>
    </row>
    <row r="6" spans="1:10" ht="20.25">
      <c r="A6" s="552" t="s">
        <v>41</v>
      </c>
      <c r="B6" s="552"/>
      <c r="C6" s="552"/>
      <c r="D6" s="552"/>
      <c r="E6" s="552"/>
      <c r="F6" s="41"/>
    </row>
    <row r="7" spans="1:10" ht="20.45" customHeight="1">
      <c r="A7" s="553" t="s">
        <v>257</v>
      </c>
      <c r="B7" s="553"/>
      <c r="C7" s="553"/>
      <c r="D7" s="553"/>
      <c r="E7" s="553"/>
      <c r="F7" s="71" t="s">
        <v>217</v>
      </c>
    </row>
    <row r="8" spans="1:10" ht="18.75" customHeight="1">
      <c r="A8" s="554" t="s">
        <v>230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2" t="s">
        <v>51</v>
      </c>
      <c r="E9" s="501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1">
        <v>48432</v>
      </c>
      <c r="E11" s="502"/>
      <c r="F11" s="45"/>
    </row>
    <row r="12" spans="1:10">
      <c r="A12" s="153">
        <f>+A11+1</f>
        <v>2</v>
      </c>
      <c r="B12" s="154" t="s">
        <v>8</v>
      </c>
      <c r="C12" s="51"/>
      <c r="D12" s="481">
        <v>1850</v>
      </c>
      <c r="E12" s="502"/>
      <c r="F12" s="45" t="s">
        <v>204</v>
      </c>
    </row>
    <row r="13" spans="1:10" hidden="1">
      <c r="A13" s="153">
        <f>+A12+1</f>
        <v>3</v>
      </c>
      <c r="B13" s="154" t="s">
        <v>61</v>
      </c>
      <c r="C13" s="51"/>
      <c r="D13" s="481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1"/>
      <c r="E14" s="502"/>
      <c r="F14" s="45"/>
    </row>
    <row r="15" spans="1:10" hidden="1">
      <c r="A15" s="153">
        <v>3</v>
      </c>
      <c r="B15" s="154" t="s">
        <v>9</v>
      </c>
      <c r="C15" s="51"/>
      <c r="D15" s="481"/>
      <c r="E15" s="502"/>
      <c r="F15" s="45">
        <v>1251.4000000000001</v>
      </c>
    </row>
    <row r="16" spans="1:10" hidden="1">
      <c r="A16" s="153">
        <f t="shared" si="0"/>
        <v>4</v>
      </c>
      <c r="B16" s="154" t="s">
        <v>70</v>
      </c>
      <c r="C16" s="51"/>
      <c r="D16" s="481"/>
      <c r="E16" s="502"/>
      <c r="F16" s="45"/>
    </row>
    <row r="17" spans="1:19">
      <c r="A17" s="153">
        <v>3</v>
      </c>
      <c r="B17" s="154" t="s">
        <v>123</v>
      </c>
      <c r="C17" s="51"/>
      <c r="D17" s="479">
        <f>SUM(D18:D19)</f>
        <v>2560.1</v>
      </c>
      <c r="E17" s="503"/>
      <c r="F17" s="45"/>
    </row>
    <row r="18" spans="1:19" s="3" customFormat="1" ht="16.5">
      <c r="A18" s="155">
        <v>3.1</v>
      </c>
      <c r="B18" s="36" t="s">
        <v>71</v>
      </c>
      <c r="C18" s="52"/>
      <c r="D18" s="480">
        <f>+D62</f>
        <v>2560.1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8"/>
      <c r="E19" s="505"/>
      <c r="F19" s="60" t="s">
        <v>206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1"/>
      <c r="E20" s="502"/>
      <c r="F20" s="45"/>
    </row>
    <row r="21" spans="1:19" s="6" customFormat="1" hidden="1">
      <c r="A21" s="153">
        <f>+A20+1</f>
        <v>5</v>
      </c>
      <c r="B21" s="65"/>
      <c r="C21" s="514"/>
      <c r="D21" s="481"/>
      <c r="E21" s="502"/>
      <c r="F21" s="45"/>
    </row>
    <row r="22" spans="1:19" s="6" customFormat="1" hidden="1">
      <c r="A22" s="153">
        <f>+A21+1</f>
        <v>6</v>
      </c>
      <c r="B22" s="65"/>
      <c r="C22" s="514"/>
      <c r="D22" s="481"/>
      <c r="E22" s="502"/>
      <c r="F22" s="539" t="s">
        <v>228</v>
      </c>
    </row>
    <row r="23" spans="1:19">
      <c r="A23" s="46"/>
      <c r="B23" s="53" t="s">
        <v>28</v>
      </c>
      <c r="C23" s="48"/>
      <c r="D23" s="476">
        <f>SUM(D11:D17,D20:D22)</f>
        <v>52842.1</v>
      </c>
      <c r="E23" s="506"/>
      <c r="F23" s="45"/>
    </row>
    <row r="24" spans="1:19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1">
        <f>+Ashkhatavardz!L9</f>
        <v>33685.300000000003</v>
      </c>
      <c r="E26" s="502"/>
      <c r="F26" s="45"/>
    </row>
    <row r="27" spans="1:19" s="3" customFormat="1" ht="14.25" customHeight="1">
      <c r="A27" s="156">
        <v>1.1000000000000001</v>
      </c>
      <c r="B27" s="157" t="s">
        <v>117</v>
      </c>
      <c r="C27" s="52"/>
      <c r="D27" s="480">
        <f>+Ashkhatavardz!I7</f>
        <v>970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3" hidden="1" customHeight="1">
      <c r="A28" s="156">
        <v>1.2</v>
      </c>
      <c r="B28" s="149"/>
      <c r="C28" s="52"/>
      <c r="D28" s="478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1">
        <f>+L29-'Dramakan hosqer'!F80-L30</f>
        <v>11198.880000000001</v>
      </c>
      <c r="E29" s="502"/>
      <c r="F29" s="45"/>
      <c r="G29" s="516">
        <f>+ROUND((D11-12000)/30/12,0)</f>
        <v>101</v>
      </c>
      <c r="H29" s="516" t="s">
        <v>195</v>
      </c>
      <c r="I29" s="516">
        <v>550</v>
      </c>
      <c r="J29" s="516">
        <v>252</v>
      </c>
      <c r="K29" s="516" t="s">
        <v>196</v>
      </c>
      <c r="L29" s="516">
        <f>+ROUND(G29*I29*J29/1000,1)</f>
        <v>13998.6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1">
        <f>+Komunal!F28</f>
        <v>1679.7</v>
      </c>
      <c r="E30" s="502"/>
      <c r="F30" s="45">
        <f>+D30-Komunal!F20</f>
        <v>1679.7</v>
      </c>
      <c r="L30" s="6">
        <f>+L29*20/100</f>
        <v>2799.72</v>
      </c>
    </row>
    <row r="31" spans="1:19">
      <c r="A31" s="153">
        <f t="shared" ref="A31:A35" si="1">+A30+1</f>
        <v>4</v>
      </c>
      <c r="B31" s="154" t="s">
        <v>13</v>
      </c>
      <c r="C31" s="51"/>
      <c r="D31" s="481">
        <f>+Komunal!J28</f>
        <v>1301.5999999999999</v>
      </c>
      <c r="E31" s="502"/>
      <c r="F31" s="45">
        <f>+D31-Komunal!J20</f>
        <v>1301.5999999999999</v>
      </c>
    </row>
    <row r="32" spans="1:19">
      <c r="A32" s="153">
        <f t="shared" si="1"/>
        <v>5</v>
      </c>
      <c r="B32" s="154" t="s">
        <v>16</v>
      </c>
      <c r="C32" s="51"/>
      <c r="D32" s="481">
        <f>+Komunal!N28</f>
        <v>330</v>
      </c>
      <c r="E32" s="502"/>
      <c r="F32" s="45">
        <f>+D32-Komunal!N20</f>
        <v>330</v>
      </c>
    </row>
    <row r="33" spans="1:14">
      <c r="A33" s="153">
        <f t="shared" si="1"/>
        <v>6</v>
      </c>
      <c r="B33" s="154" t="s">
        <v>17</v>
      </c>
      <c r="C33" s="51"/>
      <c r="D33" s="481">
        <v>51</v>
      </c>
      <c r="E33" s="502"/>
      <c r="F33" s="45"/>
    </row>
    <row r="34" spans="1:14">
      <c r="A34" s="153">
        <f t="shared" si="1"/>
        <v>7</v>
      </c>
      <c r="B34" s="154" t="s">
        <v>18</v>
      </c>
      <c r="C34" s="51"/>
      <c r="D34" s="481">
        <v>60</v>
      </c>
      <c r="E34" s="502"/>
      <c r="F34" s="45"/>
    </row>
    <row r="35" spans="1:14">
      <c r="A35" s="153">
        <f t="shared" si="1"/>
        <v>8</v>
      </c>
      <c r="B35" s="154" t="s">
        <v>19</v>
      </c>
      <c r="C35" s="51"/>
      <c r="D35" s="481">
        <f>SUM(D36:D38)</f>
        <v>130.80000000000001</v>
      </c>
      <c r="E35" s="502"/>
      <c r="F35" s="45"/>
    </row>
    <row r="36" spans="1:14" s="3" customFormat="1" ht="13.5">
      <c r="A36" s="155">
        <v>8.1</v>
      </c>
      <c r="B36" s="36" t="s">
        <v>20</v>
      </c>
      <c r="C36" s="52"/>
      <c r="D36" s="478">
        <v>61.2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8">
        <v>3.6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8">
        <v>66</v>
      </c>
      <c r="E38" s="505"/>
      <c r="F38" s="9"/>
      <c r="G38" s="2"/>
      <c r="H38" s="2"/>
      <c r="J38" s="550" t="s">
        <v>197</v>
      </c>
      <c r="K38" s="550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1">
        <v>10</v>
      </c>
      <c r="E39" s="502"/>
      <c r="F39" s="45"/>
      <c r="I39" s="517"/>
      <c r="J39" s="551"/>
      <c r="K39" s="551"/>
    </row>
    <row r="40" spans="1:14" ht="18" thickBot="1">
      <c r="A40" s="153">
        <f>+A39+1</f>
        <v>10</v>
      </c>
      <c r="B40" s="154" t="s">
        <v>29</v>
      </c>
      <c r="C40" s="51"/>
      <c r="D40" s="481">
        <f>N40</f>
        <v>588</v>
      </c>
      <c r="E40" s="502"/>
      <c r="F40" s="45" t="s">
        <v>255</v>
      </c>
      <c r="J40" s="525">
        <v>4</v>
      </c>
      <c r="K40" s="523" t="s">
        <v>195</v>
      </c>
      <c r="L40" s="519">
        <v>147</v>
      </c>
      <c r="M40" s="526" t="s">
        <v>196</v>
      </c>
      <c r="N40" s="529">
        <f>+J40*L40</f>
        <v>588</v>
      </c>
    </row>
    <row r="41" spans="1:14">
      <c r="A41" s="153">
        <f t="shared" ref="A41:A59" si="2">+A40+1</f>
        <v>11</v>
      </c>
      <c r="B41" s="154" t="s">
        <v>24</v>
      </c>
      <c r="C41" s="51"/>
      <c r="D41" s="481">
        <v>120</v>
      </c>
      <c r="E41" s="502"/>
      <c r="F41" s="45"/>
      <c r="J41" s="524">
        <f>+J40</f>
        <v>4</v>
      </c>
      <c r="K41" s="515" t="s">
        <v>195</v>
      </c>
      <c r="L41" s="515">
        <v>28</v>
      </c>
      <c r="M41" s="527" t="s">
        <v>196</v>
      </c>
      <c r="N41" s="530">
        <f>+J41*L41</f>
        <v>112</v>
      </c>
    </row>
    <row r="42" spans="1:14">
      <c r="A42" s="153">
        <f t="shared" si="2"/>
        <v>12</v>
      </c>
      <c r="B42" s="154" t="s">
        <v>73</v>
      </c>
      <c r="C42" s="51"/>
      <c r="D42" s="481">
        <v>238</v>
      </c>
      <c r="E42" s="502"/>
      <c r="F42" s="45"/>
      <c r="J42" s="520">
        <f>+J40</f>
        <v>4</v>
      </c>
      <c r="K42" s="515" t="s">
        <v>195</v>
      </c>
      <c r="L42" s="515">
        <v>28</v>
      </c>
      <c r="M42" s="527" t="s">
        <v>196</v>
      </c>
      <c r="N42" s="530">
        <f>+J42*L42</f>
        <v>112</v>
      </c>
    </row>
    <row r="43" spans="1:14" hidden="1">
      <c r="A43" s="153">
        <f t="shared" si="2"/>
        <v>13</v>
      </c>
      <c r="B43" s="154" t="s">
        <v>47</v>
      </c>
      <c r="C43" s="51"/>
      <c r="D43" s="481"/>
      <c r="E43" s="502"/>
      <c r="F43" s="45"/>
      <c r="J43" s="520">
        <f>+J40</f>
        <v>4</v>
      </c>
      <c r="K43" s="515" t="s">
        <v>195</v>
      </c>
      <c r="L43" s="515">
        <v>72.5</v>
      </c>
      <c r="M43" s="527" t="s">
        <v>196</v>
      </c>
      <c r="N43" s="530">
        <f>+J43*L43</f>
        <v>290</v>
      </c>
    </row>
    <row r="44" spans="1:14" ht="18" thickBot="1">
      <c r="A44" s="153">
        <v>13</v>
      </c>
      <c r="B44" s="154" t="s">
        <v>118</v>
      </c>
      <c r="C44" s="51"/>
      <c r="D44" s="481">
        <v>10</v>
      </c>
      <c r="E44" s="502"/>
      <c r="F44" s="45"/>
      <c r="J44" s="521">
        <f>+J40</f>
        <v>4</v>
      </c>
      <c r="K44" s="522" t="s">
        <v>195</v>
      </c>
      <c r="L44" s="522">
        <v>38.700000000000003</v>
      </c>
      <c r="M44" s="528" t="s">
        <v>196</v>
      </c>
      <c r="N44" s="531">
        <f>+J44*L44</f>
        <v>154.80000000000001</v>
      </c>
    </row>
    <row r="45" spans="1:14">
      <c r="A45" s="153">
        <v>14</v>
      </c>
      <c r="B45" s="154" t="s">
        <v>119</v>
      </c>
      <c r="C45" s="51"/>
      <c r="D45" s="481">
        <v>75</v>
      </c>
      <c r="E45" s="502"/>
      <c r="F45" s="45"/>
    </row>
    <row r="46" spans="1:14" hidden="1">
      <c r="A46" s="153">
        <f t="shared" si="2"/>
        <v>15</v>
      </c>
      <c r="B46" s="154" t="s">
        <v>25</v>
      </c>
      <c r="C46" s="51"/>
      <c r="D46" s="481"/>
      <c r="E46" s="502"/>
      <c r="F46" s="45"/>
    </row>
    <row r="47" spans="1:14">
      <c r="A47" s="153">
        <v>15</v>
      </c>
      <c r="B47" s="154" t="s">
        <v>26</v>
      </c>
      <c r="C47" s="51"/>
      <c r="D47" s="481">
        <v>125.5</v>
      </c>
      <c r="E47" s="502"/>
      <c r="F47" s="45"/>
    </row>
    <row r="48" spans="1:14" hidden="1">
      <c r="A48" s="153">
        <f t="shared" si="2"/>
        <v>16</v>
      </c>
      <c r="B48" s="154" t="s">
        <v>65</v>
      </c>
      <c r="C48" s="51"/>
      <c r="D48" s="481"/>
      <c r="E48" s="502"/>
      <c r="F48" s="45"/>
    </row>
    <row r="49" spans="1:12" hidden="1">
      <c r="A49" s="153">
        <f t="shared" si="2"/>
        <v>17</v>
      </c>
      <c r="B49" s="154" t="s">
        <v>52</v>
      </c>
      <c r="C49" s="51"/>
      <c r="D49" s="481">
        <f>+D13</f>
        <v>0</v>
      </c>
      <c r="E49" s="502"/>
      <c r="F49" s="45"/>
    </row>
    <row r="50" spans="1:12">
      <c r="A50" s="153">
        <v>16</v>
      </c>
      <c r="B50" s="154" t="s">
        <v>44</v>
      </c>
      <c r="C50" s="51"/>
      <c r="D50" s="481">
        <v>105</v>
      </c>
      <c r="E50" s="502"/>
      <c r="F50" s="45"/>
    </row>
    <row r="51" spans="1:12">
      <c r="A51" s="153">
        <v>17</v>
      </c>
      <c r="B51" s="154" t="s">
        <v>74</v>
      </c>
      <c r="C51" s="51"/>
      <c r="D51" s="481">
        <v>24</v>
      </c>
      <c r="E51" s="502"/>
      <c r="F51" s="45"/>
    </row>
    <row r="52" spans="1:12">
      <c r="A52" s="153">
        <f t="shared" si="2"/>
        <v>18</v>
      </c>
      <c r="B52" s="154" t="s">
        <v>75</v>
      </c>
      <c r="C52" s="51"/>
      <c r="D52" s="481">
        <v>95</v>
      </c>
      <c r="E52" s="502"/>
      <c r="F52" s="45"/>
    </row>
    <row r="53" spans="1:12">
      <c r="A53" s="153">
        <f t="shared" si="2"/>
        <v>19</v>
      </c>
      <c r="B53" s="154" t="s">
        <v>45</v>
      </c>
      <c r="C53" s="51"/>
      <c r="D53" s="481">
        <v>3</v>
      </c>
      <c r="E53" s="502"/>
      <c r="F53" s="45"/>
    </row>
    <row r="54" spans="1:12" hidden="1">
      <c r="A54" s="153">
        <f t="shared" si="2"/>
        <v>20</v>
      </c>
      <c r="B54" s="154" t="s">
        <v>120</v>
      </c>
      <c r="C54" s="51"/>
      <c r="D54" s="481"/>
      <c r="E54" s="502"/>
      <c r="F54" s="45"/>
    </row>
    <row r="55" spans="1:12" hidden="1">
      <c r="A55" s="153">
        <f t="shared" si="2"/>
        <v>21</v>
      </c>
      <c r="B55" s="154" t="s">
        <v>46</v>
      </c>
      <c r="C55" s="51"/>
      <c r="D55" s="481"/>
      <c r="E55" s="502"/>
      <c r="F55" s="45"/>
    </row>
    <row r="56" spans="1:12" hidden="1">
      <c r="A56" s="153">
        <f t="shared" si="2"/>
        <v>22</v>
      </c>
      <c r="B56" s="154" t="s">
        <v>62</v>
      </c>
      <c r="C56" s="51"/>
      <c r="D56" s="481"/>
      <c r="E56" s="502"/>
      <c r="F56" s="45"/>
    </row>
    <row r="57" spans="1:12" hidden="1">
      <c r="A57" s="153">
        <f t="shared" si="2"/>
        <v>23</v>
      </c>
      <c r="B57" s="154"/>
      <c r="C57" s="51"/>
      <c r="D57" s="481"/>
      <c r="E57" s="502"/>
      <c r="F57" s="45"/>
    </row>
    <row r="58" spans="1:12" hidden="1">
      <c r="A58" s="153">
        <f t="shared" si="2"/>
        <v>24</v>
      </c>
      <c r="B58" s="154"/>
      <c r="C58" s="51"/>
      <c r="D58" s="481"/>
      <c r="E58" s="502"/>
      <c r="F58" s="45"/>
    </row>
    <row r="59" spans="1:12" s="6" customFormat="1" hidden="1">
      <c r="A59" s="153">
        <f t="shared" si="2"/>
        <v>25</v>
      </c>
      <c r="B59" s="65"/>
      <c r="C59" s="514"/>
      <c r="D59" s="481"/>
      <c r="E59" s="502"/>
      <c r="F59" s="45"/>
    </row>
    <row r="60" spans="1:12" s="6" customFormat="1" hidden="1">
      <c r="A60" s="153">
        <f>+A59+1</f>
        <v>26</v>
      </c>
      <c r="B60" s="65"/>
      <c r="C60" s="514"/>
      <c r="D60" s="481"/>
      <c r="E60" s="502"/>
      <c r="F60" s="539" t="s">
        <v>121</v>
      </c>
    </row>
    <row r="61" spans="1:12">
      <c r="A61" s="153">
        <v>20</v>
      </c>
      <c r="B61" s="154" t="s">
        <v>27</v>
      </c>
      <c r="C61" s="51"/>
      <c r="D61" s="481">
        <v>2560.1</v>
      </c>
      <c r="E61" s="502"/>
      <c r="F61" s="546">
        <f>+D61-D62</f>
        <v>0</v>
      </c>
    </row>
    <row r="62" spans="1:12" s="3" customFormat="1" ht="13.5">
      <c r="A62" s="156">
        <v>20.100000000000001</v>
      </c>
      <c r="B62" s="59" t="s">
        <v>76</v>
      </c>
      <c r="C62" s="52"/>
      <c r="D62" s="478">
        <f>+D61</f>
        <v>2560.1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21</v>
      </c>
      <c r="B63" s="154" t="s">
        <v>77</v>
      </c>
      <c r="C63" s="51"/>
      <c r="D63" s="481"/>
      <c r="E63" s="502"/>
      <c r="F63" s="45"/>
    </row>
    <row r="64" spans="1:12">
      <c r="A64" s="153">
        <v>21</v>
      </c>
      <c r="B64" s="154" t="s">
        <v>66</v>
      </c>
      <c r="C64" s="51"/>
      <c r="D64" s="481">
        <v>451.2</v>
      </c>
      <c r="E64" s="502"/>
      <c r="F64" s="45"/>
    </row>
    <row r="65" spans="1:12">
      <c r="A65" s="55"/>
      <c r="B65" s="56" t="s">
        <v>30</v>
      </c>
      <c r="C65" s="48"/>
      <c r="D65" s="476">
        <f>SUM(D26,D29:D35,D39:D61,D63:D64)</f>
        <v>52842.080000000002</v>
      </c>
      <c r="E65" s="506"/>
      <c r="F65" s="549">
        <f>+D23-D65</f>
        <v>1.9999999996798579E-2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29" t="s">
        <v>2</v>
      </c>
      <c r="C67" s="477"/>
      <c r="D67" s="474" t="s">
        <v>258</v>
      </c>
      <c r="E67" s="477"/>
      <c r="F67" s="45"/>
    </row>
    <row r="68" spans="1:12" s="6" customFormat="1" hidden="1">
      <c r="B68" s="427"/>
      <c r="D68" s="475" t="s">
        <v>92</v>
      </c>
      <c r="E68" s="507"/>
      <c r="F68" s="45"/>
    </row>
    <row r="69" spans="1:12" s="6" customFormat="1" hidden="1">
      <c r="B69" s="429" t="s">
        <v>6</v>
      </c>
      <c r="C69" s="474"/>
      <c r="D69" s="474" t="s">
        <v>259</v>
      </c>
      <c r="E69" s="474"/>
      <c r="F69" s="45"/>
    </row>
    <row r="70" spans="1:12" s="6" customFormat="1" hidden="1">
      <c r="B70" s="45"/>
      <c r="D70" s="475" t="s">
        <v>92</v>
      </c>
      <c r="E70" s="507"/>
      <c r="F70" s="45"/>
    </row>
    <row r="71" spans="1:12" s="6" customFormat="1" hidden="1">
      <c r="B71" s="89" t="s">
        <v>200</v>
      </c>
      <c r="C71" s="45"/>
      <c r="D71" s="428"/>
      <c r="E71" s="428"/>
      <c r="F71" s="45"/>
    </row>
    <row r="72" spans="1:12" s="399" customFormat="1" ht="36.75" customHeight="1">
      <c r="A72" s="603" t="s">
        <v>275</v>
      </c>
      <c r="B72" s="603"/>
      <c r="C72" s="400"/>
      <c r="D72" s="607" t="s">
        <v>276</v>
      </c>
      <c r="E72" s="607"/>
      <c r="G72" s="604" t="s">
        <v>277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F12" sqref="F12"/>
    </sheetView>
  </sheetViews>
  <sheetFormatPr defaultColWidth="9.140625" defaultRowHeight="13.5"/>
  <cols>
    <col min="1" max="1" width="4.5703125" style="82" customWidth="1"/>
    <col min="2" max="2" width="61.42578125" style="407" customWidth="1"/>
    <col min="3" max="3" width="11.42578125" style="359" customWidth="1"/>
    <col min="4" max="4" width="12" style="359" customWidth="1"/>
    <col min="5" max="5" width="12.140625" style="359" customWidth="1"/>
    <col min="6" max="6" width="13.140625" style="82" customWidth="1"/>
    <col min="7" max="7" width="4.425781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7" width="0" style="82" hidden="1" customWidth="1"/>
    <col min="18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198</v>
      </c>
      <c r="G1" s="605">
        <f>+'Ekamut-caxs'!E1+1</f>
        <v>204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56" t="s">
        <v>40</v>
      </c>
      <c r="F2" s="556"/>
      <c r="G2" s="556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56" t="s">
        <v>251</v>
      </c>
      <c r="F3" s="556"/>
      <c r="G3" s="556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57" t="str">
        <f>+'Ekamut-caxs'!D4</f>
        <v xml:space="preserve">_____. _____. 2023թ. </v>
      </c>
      <c r="F4" s="557"/>
      <c r="G4" s="557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57" t="str">
        <f>+'Ekamut-caxs'!C5</f>
        <v xml:space="preserve">հ. __________- Ա որոշմամբ </v>
      </c>
      <c r="F5" s="557"/>
      <c r="G5" s="557"/>
      <c r="H5" s="107"/>
      <c r="I5" s="508"/>
      <c r="J5" s="508"/>
    </row>
    <row r="6" spans="1:16" s="76" customFormat="1" ht="19.5" customHeight="1">
      <c r="A6" s="558" t="s">
        <v>41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 107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231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7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3" t="s">
        <v>31</v>
      </c>
      <c r="C11" s="606" t="s">
        <v>210</v>
      </c>
      <c r="D11" s="490" t="s">
        <v>211</v>
      </c>
      <c r="E11" s="490" t="s">
        <v>212</v>
      </c>
      <c r="F11" s="490" t="s">
        <v>42</v>
      </c>
      <c r="G11" s="495"/>
      <c r="H11" s="109"/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3">
        <f>+F12</f>
        <v>637.70000000000437</v>
      </c>
      <c r="D12" s="353">
        <f>+F12</f>
        <v>637.70000000000437</v>
      </c>
      <c r="E12" s="353">
        <f>+F12</f>
        <v>637.70000000000437</v>
      </c>
      <c r="F12" s="353">
        <f>+'Dramakani hamematakan'!D6</f>
        <v>637.70000000000437</v>
      </c>
      <c r="G12" s="496"/>
      <c r="H12" s="555" t="s">
        <v>250</v>
      </c>
      <c r="I12" s="555"/>
      <c r="J12" s="282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6">
        <f>SUM(C14:C23)</f>
        <v>10286.4</v>
      </c>
      <c r="D13" s="486">
        <f>SUM(D14:D23)</f>
        <v>22794.400000000001</v>
      </c>
      <c r="E13" s="486">
        <f>SUM(E14:E23)</f>
        <v>35102.400000000001</v>
      </c>
      <c r="F13" s="486">
        <f>SUM(F14:G23)</f>
        <v>50282</v>
      </c>
      <c r="G13" s="497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0" t="str">
        <f>+'Ekamut-caxs'!B11</f>
        <v>Սուբսիդիայից</v>
      </c>
      <c r="C14" s="369">
        <v>9686.4</v>
      </c>
      <c r="D14" s="369">
        <v>21794.400000000001</v>
      </c>
      <c r="E14" s="369">
        <v>33902.400000000001</v>
      </c>
      <c r="F14" s="545">
        <f>+'Ekamut-caxs'!D11</f>
        <v>48432</v>
      </c>
      <c r="G14" s="498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>
      <c r="A15" s="491">
        <v>2</v>
      </c>
      <c r="B15" s="360" t="str">
        <f>+'Ekamut-caxs'!B12</f>
        <v xml:space="preserve">Վճարովի ծառայություններից </v>
      </c>
      <c r="C15" s="369">
        <v>600</v>
      </c>
      <c r="D15" s="369">
        <v>1000</v>
      </c>
      <c r="E15" s="369">
        <v>1200</v>
      </c>
      <c r="F15" s="485">
        <f>+'Ekamut-caxs'!D12</f>
        <v>1850</v>
      </c>
      <c r="G15" s="498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5">
        <f>+'Ekamut-caxs'!D13</f>
        <v>0</v>
      </c>
      <c r="G16" s="498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34.5" hidden="1">
      <c r="A17" s="491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5">
        <f>+'Ekamut-caxs'!D14</f>
        <v>0</v>
      </c>
      <c r="G17" s="498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1">
        <v>3</v>
      </c>
      <c r="B18" s="360" t="str">
        <f>+'Ekamut-caxs'!B15</f>
        <v>Ֆինանսական օգնությունից</v>
      </c>
      <c r="C18" s="369"/>
      <c r="D18" s="369"/>
      <c r="E18" s="369"/>
      <c r="F18" s="485">
        <f>+'Ekamut-caxs'!D15</f>
        <v>0</v>
      </c>
      <c r="G18" s="498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4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89">
        <f>+'Ekamut-caxs'!D16</f>
        <v>0</v>
      </c>
      <c r="G19" s="499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5</v>
      </c>
      <c r="B20" s="360" t="s">
        <v>33</v>
      </c>
      <c r="C20" s="369"/>
      <c r="D20" s="369"/>
      <c r="E20" s="369"/>
      <c r="F20" s="489"/>
      <c r="G20" s="499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hidden="1" customHeight="1">
      <c r="A21" s="491">
        <f t="shared" si="3"/>
        <v>6</v>
      </c>
      <c r="B21" s="360" t="str">
        <f>+'Ekamut-caxs'!B20</f>
        <v>Բանկի տոկոսից</v>
      </c>
      <c r="C21" s="369"/>
      <c r="D21" s="369"/>
      <c r="E21" s="369"/>
      <c r="F21" s="485">
        <f>+'Ekamut-caxs'!D20</f>
        <v>0</v>
      </c>
      <c r="G21" s="498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7</v>
      </c>
      <c r="B22" s="513">
        <f>+'Ekamut-caxs'!B21</f>
        <v>0</v>
      </c>
      <c r="C22" s="369"/>
      <c r="D22" s="369"/>
      <c r="E22" s="369"/>
      <c r="F22" s="489">
        <f>+'Ekamut-caxs'!D21</f>
        <v>0</v>
      </c>
      <c r="G22" s="499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3">
        <f>+A22+1</f>
        <v>8</v>
      </c>
      <c r="B23" s="513">
        <f>+'Ekamut-caxs'!B22</f>
        <v>0</v>
      </c>
      <c r="C23" s="369"/>
      <c r="D23" s="369"/>
      <c r="E23" s="369"/>
      <c r="F23" s="489">
        <f>+'Ekamut-caxs'!D22</f>
        <v>0</v>
      </c>
      <c r="G23" s="499"/>
      <c r="H23" s="106" t="s">
        <v>228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6">
        <f>C25+C67+C79</f>
        <v>10924.099999999999</v>
      </c>
      <c r="D24" s="486">
        <f>D25+D67+D79</f>
        <v>23429.699999999997</v>
      </c>
      <c r="E24" s="486">
        <f>E25+E67+E79</f>
        <v>35635.1</v>
      </c>
      <c r="F24" s="486">
        <f>F25+F67+F79</f>
        <v>50280.780000000006</v>
      </c>
      <c r="G24" s="497"/>
      <c r="H24" s="288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6">
        <f>SUM(C26,C29:C35,C39:C61,C65:C66)</f>
        <v>10924.099999999999</v>
      </c>
      <c r="D25" s="486">
        <f>SUM(D26,D29:D35,D39:D61,D65:D66)</f>
        <v>22979.699999999997</v>
      </c>
      <c r="E25" s="486">
        <f>SUM(E26,E29:E35,E39:E61,E65:E66)</f>
        <v>35185.1</v>
      </c>
      <c r="F25" s="486">
        <f>SUM(F26,F29:F35,F39:F61,F65:F66)</f>
        <v>49830.780000000006</v>
      </c>
      <c r="G25" s="497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0" t="str">
        <f>+'Ekamut-caxs'!B26</f>
        <v>Աշխատավարձի գծով, որից՝</v>
      </c>
      <c r="C26" s="369">
        <v>7560.6</v>
      </c>
      <c r="D26" s="369">
        <v>14706</v>
      </c>
      <c r="E26" s="369">
        <v>22950</v>
      </c>
      <c r="F26" s="485">
        <f>+'Ekamut-caxs'!D26</f>
        <v>33685.300000000003</v>
      </c>
      <c r="G26" s="498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2" t="str">
        <f>+'Ekamut-caxs'!B27</f>
        <v>վճարովի ծառայության գծով</v>
      </c>
      <c r="C27" s="258">
        <v>309</v>
      </c>
      <c r="D27" s="258">
        <v>618</v>
      </c>
      <c r="E27" s="258">
        <v>618</v>
      </c>
      <c r="F27" s="488">
        <f>+'Ekamut-caxs'!D27</f>
        <v>970</v>
      </c>
      <c r="G27" s="500"/>
      <c r="H27" s="281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8">
        <f>+'Ekamut-caxs'!D28</f>
        <v>0</v>
      </c>
      <c r="G28" s="500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0" t="str">
        <f>+'Ekamut-caxs'!B29</f>
        <v>Սննդի գծով</v>
      </c>
      <c r="C29" s="369">
        <v>2057</v>
      </c>
      <c r="D29" s="369">
        <v>5616.3</v>
      </c>
      <c r="E29" s="369">
        <v>8617.1</v>
      </c>
      <c r="F29" s="485">
        <f>+'Ekamut-caxs'!D29</f>
        <v>11198.880000000001</v>
      </c>
      <c r="G29" s="498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0" t="str">
        <f>+'Ekamut-caxs'!B30</f>
        <v>Ջեռուցման գծով</v>
      </c>
      <c r="C30" s="369">
        <v>687.9</v>
      </c>
      <c r="D30" s="369">
        <v>1080</v>
      </c>
      <c r="E30" s="369">
        <v>1138.5</v>
      </c>
      <c r="F30" s="485">
        <f>+'Ekamut-caxs'!D30</f>
        <v>1679.7</v>
      </c>
      <c r="G30" s="498"/>
      <c r="H30" s="110">
        <f>+F30-Komunal!F27</f>
        <v>-1678029.5999999996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4">+A30+1</f>
        <v>4</v>
      </c>
      <c r="B31" s="360" t="str">
        <f>+'Ekamut-caxs'!B31</f>
        <v>Էլեկտրաէներգիայի գծով</v>
      </c>
      <c r="C31" s="369">
        <v>213.4</v>
      </c>
      <c r="D31" s="369">
        <v>636.70000000000005</v>
      </c>
      <c r="E31" s="369">
        <v>976.6</v>
      </c>
      <c r="F31" s="485">
        <f>+'Ekamut-caxs'!D31</f>
        <v>1301.5999999999999</v>
      </c>
      <c r="G31" s="498"/>
      <c r="H31" s="110">
        <f>+F31-Komunal!J27</f>
        <v>-1300294.6400000001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4"/>
        <v>5</v>
      </c>
      <c r="B32" s="360" t="str">
        <f>+'Ekamut-caxs'!B32</f>
        <v>Ջրմուղ-կոյուղու գծով</v>
      </c>
      <c r="C32" s="369">
        <v>35.799999999999997</v>
      </c>
      <c r="D32" s="369">
        <v>109.6</v>
      </c>
      <c r="E32" s="369">
        <v>229.7</v>
      </c>
      <c r="F32" s="485">
        <f>+'Ekamut-caxs'!D32</f>
        <v>330</v>
      </c>
      <c r="G32" s="498"/>
      <c r="H32" s="110">
        <f>+F32-Komunal!N27</f>
        <v>-329643.61999999994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6</v>
      </c>
      <c r="B33" s="360" t="str">
        <f>+'Ekamut-caxs'!B33</f>
        <v>Աղբահանության գծով</v>
      </c>
      <c r="C33" s="369">
        <v>12.8</v>
      </c>
      <c r="D33" s="369">
        <v>25.5</v>
      </c>
      <c r="E33" s="369">
        <v>38.299999999999997</v>
      </c>
      <c r="F33" s="485">
        <f>+'Ekamut-caxs'!D33</f>
        <v>51</v>
      </c>
      <c r="G33" s="498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4"/>
        <v>7</v>
      </c>
      <c r="B34" s="360" t="str">
        <f>+'Ekamut-caxs'!B34</f>
        <v>Ախտաբանության գծով</v>
      </c>
      <c r="C34" s="369">
        <v>10</v>
      </c>
      <c r="D34" s="369">
        <v>25</v>
      </c>
      <c r="E34" s="369">
        <v>40</v>
      </c>
      <c r="F34" s="485">
        <f>+'Ekamut-caxs'!D34</f>
        <v>60</v>
      </c>
      <c r="G34" s="498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4"/>
        <v>8</v>
      </c>
      <c r="B35" s="360" t="str">
        <f>+'Ekamut-caxs'!B35</f>
        <v>Կապի գծով, այդ թվում`</v>
      </c>
      <c r="C35" s="369">
        <f t="shared" ref="C35:D35" si="5">SUM(C36:C38)</f>
        <v>22.6</v>
      </c>
      <c r="D35" s="369">
        <f t="shared" si="5"/>
        <v>54.1</v>
      </c>
      <c r="E35" s="369">
        <f>SUM(E36:E38)</f>
        <v>85.4</v>
      </c>
      <c r="F35" s="485">
        <f>SUM(F36:F38)</f>
        <v>130.80000000000001</v>
      </c>
      <c r="G35" s="498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258">
        <v>9.6</v>
      </c>
      <c r="D36" s="258">
        <v>24</v>
      </c>
      <c r="E36" s="258">
        <v>38.4</v>
      </c>
      <c r="F36" s="488">
        <f>+'Ekamut-caxs'!D36</f>
        <v>61.2</v>
      </c>
      <c r="G36" s="500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258">
        <v>2</v>
      </c>
      <c r="D37" s="258">
        <v>2.6</v>
      </c>
      <c r="E37" s="258">
        <v>3</v>
      </c>
      <c r="F37" s="488">
        <f>+'Ekamut-caxs'!D37</f>
        <v>3.6</v>
      </c>
      <c r="G37" s="500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8.3000000000000007</v>
      </c>
      <c r="B38" s="362" t="str">
        <f>+'Ekamut-caxs'!B38</f>
        <v>ինտերնետ կապ</v>
      </c>
      <c r="C38" s="258">
        <v>11</v>
      </c>
      <c r="D38" s="258">
        <v>27.5</v>
      </c>
      <c r="E38" s="258">
        <v>44</v>
      </c>
      <c r="F38" s="488">
        <f>+'Ekamut-caxs'!D38</f>
        <v>66</v>
      </c>
      <c r="G38" s="500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customHeight="1">
      <c r="A39" s="491">
        <f>+A35+1</f>
        <v>9</v>
      </c>
      <c r="B39" s="360" t="str">
        <f>+'Ekamut-caxs'!B39</f>
        <v>Բանկային ծառայության գծով</v>
      </c>
      <c r="C39" s="369">
        <v>6</v>
      </c>
      <c r="D39" s="369">
        <v>6</v>
      </c>
      <c r="E39" s="369">
        <v>6</v>
      </c>
      <c r="F39" s="485">
        <f>+'Ekamut-caxs'!D39</f>
        <v>10</v>
      </c>
      <c r="G39" s="498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1">
        <f>+A39+1</f>
        <v>10</v>
      </c>
      <c r="B40" s="360" t="str">
        <f>+'Ekamut-caxs'!B40</f>
        <v>Տնտեսական ապրանքների գծով</v>
      </c>
      <c r="C40" s="369">
        <v>147</v>
      </c>
      <c r="D40" s="369">
        <v>294</v>
      </c>
      <c r="E40" s="369">
        <v>441</v>
      </c>
      <c r="F40" s="485">
        <f>+'Ekamut-caxs'!D40</f>
        <v>588</v>
      </c>
      <c r="G40" s="498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f t="shared" ref="A41:A61" si="6">+A40+1</f>
        <v>11</v>
      </c>
      <c r="B41" s="360" t="str">
        <f>+'Ekamut-caxs'!B41</f>
        <v>Գրասենյակային ապրանքների գծով</v>
      </c>
      <c r="C41" s="369">
        <v>30</v>
      </c>
      <c r="D41" s="369">
        <v>60</v>
      </c>
      <c r="E41" s="369">
        <v>90</v>
      </c>
      <c r="F41" s="485">
        <f>+'Ekamut-caxs'!D41</f>
        <v>120</v>
      </c>
      <c r="G41" s="498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si="6"/>
        <v>12</v>
      </c>
      <c r="B42" s="360" t="str">
        <f>+'Ekamut-caxs'!B42</f>
        <v>Փոքրարժեք կամ արագամաշ առարկաների գծով</v>
      </c>
      <c r="C42" s="369">
        <v>76</v>
      </c>
      <c r="D42" s="369">
        <v>200</v>
      </c>
      <c r="E42" s="369">
        <v>211</v>
      </c>
      <c r="F42" s="485">
        <f>+'Ekamut-caxs'!D42</f>
        <v>238</v>
      </c>
      <c r="G42" s="498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hidden="1" customHeight="1">
      <c r="A43" s="491">
        <f t="shared" si="6"/>
        <v>13</v>
      </c>
      <c r="B43" s="360" t="str">
        <f>+'Ekamut-caxs'!B43</f>
        <v>Ուսումնական նյութերի գծով</v>
      </c>
      <c r="C43" s="369"/>
      <c r="D43" s="369"/>
      <c r="E43" s="369"/>
      <c r="F43" s="485">
        <f>+'Ekamut-caxs'!D43</f>
        <v>0</v>
      </c>
      <c r="G43" s="498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1">
        <v>13</v>
      </c>
      <c r="B44" s="360" t="str">
        <f>+'Ekamut-caxs'!B44</f>
        <v>Դեղորայքի գծով</v>
      </c>
      <c r="C44" s="369">
        <v>5</v>
      </c>
      <c r="D44" s="369">
        <v>5</v>
      </c>
      <c r="E44" s="369">
        <v>5</v>
      </c>
      <c r="F44" s="485">
        <f>+'Ekamut-caxs'!D44</f>
        <v>10</v>
      </c>
      <c r="G44" s="498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6"/>
        <v>14</v>
      </c>
      <c r="B45" s="360" t="str">
        <f>+'Ekamut-caxs'!B45</f>
        <v>Բուժ.ծառայության գծով</v>
      </c>
      <c r="C45" s="369">
        <v>31</v>
      </c>
      <c r="D45" s="369">
        <v>52</v>
      </c>
      <c r="E45" s="369">
        <v>52</v>
      </c>
      <c r="F45" s="485">
        <f>+'Ekamut-caxs'!D45</f>
        <v>75</v>
      </c>
      <c r="G45" s="498"/>
      <c r="H45" s="110"/>
      <c r="I45" s="101"/>
      <c r="J45" s="101"/>
      <c r="K45" s="366" t="str">
        <f t="shared" si="2"/>
        <v/>
      </c>
      <c r="L45" s="366" t="str">
        <f t="shared" ref="L45:L76" si="7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hidden="1" customHeight="1">
      <c r="A46" s="491">
        <f t="shared" si="6"/>
        <v>15</v>
      </c>
      <c r="B46" s="360" t="str">
        <f>+'Ekamut-caxs'!B46</f>
        <v>Ընթացիկ վերանորոգման գծով</v>
      </c>
      <c r="C46" s="369"/>
      <c r="D46" s="369"/>
      <c r="E46" s="369"/>
      <c r="F46" s="485">
        <f>+'Ekamut-caxs'!D46</f>
        <v>0</v>
      </c>
      <c r="G46" s="498"/>
      <c r="H46" s="110"/>
      <c r="I46" s="101"/>
      <c r="J46" s="101"/>
      <c r="K46" s="366" t="str">
        <f t="shared" si="2"/>
        <v/>
      </c>
      <c r="L46" s="366" t="str">
        <f t="shared" si="7"/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1">
        <v>15</v>
      </c>
      <c r="B47" s="360" t="str">
        <f>+'Ekamut-caxs'!B47</f>
        <v>Ջեռուցման համակարգի սպասարկման գծով</v>
      </c>
      <c r="C47" s="369">
        <v>0</v>
      </c>
      <c r="D47" s="369">
        <v>55.5</v>
      </c>
      <c r="E47" s="369">
        <v>125.5</v>
      </c>
      <c r="F47" s="485">
        <f>+'Ekamut-caxs'!D47</f>
        <v>125.5</v>
      </c>
      <c r="G47" s="498"/>
      <c r="H47" s="110"/>
      <c r="I47" s="101"/>
      <c r="J47" s="101"/>
      <c r="K47" s="366" t="str">
        <f t="shared" si="2"/>
        <v/>
      </c>
      <c r="L47" s="366" t="str">
        <f t="shared" si="7"/>
        <v/>
      </c>
      <c r="M47" s="366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6"/>
        <v>16</v>
      </c>
      <c r="B48" s="360" t="str">
        <f>+'Ekamut-caxs'!B48</f>
        <v>Կաթսայատան սպասարկման գծով</v>
      </c>
      <c r="C48" s="369"/>
      <c r="D48" s="369"/>
      <c r="E48" s="369"/>
      <c r="F48" s="485">
        <f>+'Ekamut-caxs'!D48</f>
        <v>0</v>
      </c>
      <c r="G48" s="498"/>
      <c r="H48" s="110"/>
      <c r="I48" s="101"/>
      <c r="J48" s="101"/>
      <c r="K48" s="366" t="str">
        <f t="shared" si="2"/>
        <v/>
      </c>
      <c r="L48" s="366" t="str">
        <f t="shared" si="7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17</v>
      </c>
      <c r="B49" s="360" t="str">
        <f>+'Ekamut-caxs'!B49</f>
        <v>Սպասարկման և կոմունալ համավճարների գծով</v>
      </c>
      <c r="C49" s="369"/>
      <c r="D49" s="369"/>
      <c r="E49" s="369"/>
      <c r="F49" s="485">
        <f>+'Ekamut-caxs'!D49</f>
        <v>0</v>
      </c>
      <c r="G49" s="498"/>
      <c r="H49" s="110"/>
      <c r="I49" s="101"/>
      <c r="J49" s="101"/>
      <c r="K49" s="366" t="str">
        <f t="shared" si="2"/>
        <v/>
      </c>
      <c r="L49" s="366" t="str">
        <f t="shared" si="7"/>
        <v/>
      </c>
      <c r="M49" s="366" t="str">
        <f t="shared" si="1"/>
        <v/>
      </c>
      <c r="N49" s="77"/>
      <c r="O49" s="77"/>
      <c r="P49" s="77"/>
    </row>
    <row r="50" spans="1:16" s="76" customFormat="1" ht="16.5" customHeight="1">
      <c r="A50" s="491">
        <v>16</v>
      </c>
      <c r="B50" s="360" t="str">
        <f>+'Ekamut-caxs'!B50</f>
        <v>Գնումների համակարգողի ծառայության գծով</v>
      </c>
      <c r="C50" s="369">
        <v>21</v>
      </c>
      <c r="D50" s="369">
        <v>42</v>
      </c>
      <c r="E50" s="369">
        <v>63</v>
      </c>
      <c r="F50" s="485">
        <f>+'Ekamut-caxs'!D50</f>
        <v>105</v>
      </c>
      <c r="G50" s="498"/>
      <c r="H50" s="110"/>
      <c r="I50" s="101"/>
      <c r="J50" s="101"/>
      <c r="K50" s="366" t="str">
        <f t="shared" si="2"/>
        <v/>
      </c>
      <c r="L50" s="366" t="str">
        <f t="shared" si="7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1">
        <f t="shared" si="6"/>
        <v>17</v>
      </c>
      <c r="B51" s="360" t="str">
        <f>+'Ekamut-caxs'!B51</f>
        <v>Համակարգիչների տեխնիկական սպասարկման գծով</v>
      </c>
      <c r="C51" s="369">
        <v>8</v>
      </c>
      <c r="D51" s="369">
        <v>12</v>
      </c>
      <c r="E51" s="369">
        <v>18</v>
      </c>
      <c r="F51" s="485">
        <f>+'Ekamut-caxs'!D51</f>
        <v>24</v>
      </c>
      <c r="G51" s="498"/>
      <c r="H51" s="110"/>
      <c r="I51" s="101"/>
      <c r="J51" s="101"/>
      <c r="K51" s="366" t="str">
        <f t="shared" si="2"/>
        <v/>
      </c>
      <c r="L51" s="366" t="str">
        <f t="shared" si="7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6"/>
        <v>18</v>
      </c>
      <c r="B52" s="360" t="str">
        <f>+'Ekamut-caxs'!B52</f>
        <v>Համակարգչային ծրագրի և կայքի սպասարկման գծով</v>
      </c>
      <c r="C52" s="369">
        <v>0</v>
      </c>
      <c r="D52" s="369">
        <v>0</v>
      </c>
      <c r="E52" s="369">
        <v>95</v>
      </c>
      <c r="F52" s="485">
        <f>+'Ekamut-caxs'!D52</f>
        <v>95</v>
      </c>
      <c r="G52" s="498"/>
      <c r="H52" s="110"/>
      <c r="I52" s="101"/>
      <c r="J52" s="101"/>
      <c r="K52" s="366" t="str">
        <f t="shared" si="2"/>
        <v/>
      </c>
      <c r="L52" s="366" t="str">
        <f t="shared" si="7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19</v>
      </c>
      <c r="B53" s="360" t="str">
        <f>+'Ekamut-caxs'!B53</f>
        <v>էլ․ստորագրության գծով</v>
      </c>
      <c r="C53" s="369">
        <v>0</v>
      </c>
      <c r="D53" s="369">
        <v>0</v>
      </c>
      <c r="E53" s="369">
        <v>3</v>
      </c>
      <c r="F53" s="485">
        <f>+'Ekamut-caxs'!D53</f>
        <v>3</v>
      </c>
      <c r="G53" s="498"/>
      <c r="H53" s="110"/>
      <c r="I53" s="101"/>
      <c r="J53" s="101"/>
      <c r="K53" s="366" t="str">
        <f t="shared" si="2"/>
        <v/>
      </c>
      <c r="L53" s="366" t="str">
        <f t="shared" si="7"/>
        <v/>
      </c>
      <c r="M53" s="366" t="str">
        <f t="shared" si="1"/>
        <v/>
      </c>
      <c r="N53" s="77"/>
      <c r="O53" s="77"/>
      <c r="P53" s="77"/>
    </row>
    <row r="54" spans="1:16" s="76" customFormat="1" ht="16.5" hidden="1" customHeight="1">
      <c r="A54" s="491">
        <f t="shared" si="6"/>
        <v>20</v>
      </c>
      <c r="B54" s="360" t="str">
        <f>+'Ekamut-caxs'!B54</f>
        <v>Հայտարարության գծով</v>
      </c>
      <c r="C54" s="369"/>
      <c r="D54" s="369"/>
      <c r="E54" s="369"/>
      <c r="F54" s="485">
        <f>+'Ekamut-caxs'!D54</f>
        <v>0</v>
      </c>
      <c r="G54" s="498"/>
      <c r="H54" s="110"/>
      <c r="I54" s="101"/>
      <c r="J54" s="101"/>
      <c r="K54" s="366" t="str">
        <f t="shared" si="2"/>
        <v/>
      </c>
      <c r="L54" s="366" t="str">
        <f t="shared" si="7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21</v>
      </c>
      <c r="B55" s="360" t="str">
        <f>+'Ekamut-caxs'!B55</f>
        <v>Բաժանորդագրության գծով</v>
      </c>
      <c r="C55" s="369"/>
      <c r="D55" s="369"/>
      <c r="E55" s="369"/>
      <c r="F55" s="485">
        <f>+'Ekamut-caxs'!D55</f>
        <v>0</v>
      </c>
      <c r="G55" s="498"/>
      <c r="H55" s="110"/>
      <c r="I55" s="101"/>
      <c r="J55" s="101"/>
      <c r="K55" s="366" t="str">
        <f t="shared" si="2"/>
        <v/>
      </c>
      <c r="L55" s="366" t="str">
        <f t="shared" si="7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1">
        <f t="shared" si="6"/>
        <v>22</v>
      </c>
      <c r="B56" s="360" t="str">
        <f>+'Ekamut-caxs'!B56</f>
        <v>Վերապատրաստման գծով</v>
      </c>
      <c r="C56" s="369"/>
      <c r="D56" s="369"/>
      <c r="E56" s="369"/>
      <c r="F56" s="485">
        <f>+'Ekamut-caxs'!D56</f>
        <v>0</v>
      </c>
      <c r="G56" s="498"/>
      <c r="H56" s="110"/>
      <c r="I56" s="101"/>
      <c r="J56" s="101"/>
      <c r="K56" s="366" t="str">
        <f t="shared" si="2"/>
        <v/>
      </c>
      <c r="L56" s="366" t="str">
        <f t="shared" si="7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6"/>
        <v>23</v>
      </c>
      <c r="B57" s="360">
        <f>+'Ekamut-caxs'!B57</f>
        <v>0</v>
      </c>
      <c r="C57" s="369"/>
      <c r="D57" s="369"/>
      <c r="E57" s="369"/>
      <c r="F57" s="485">
        <f>+'Ekamut-caxs'!D57</f>
        <v>0</v>
      </c>
      <c r="G57" s="498"/>
      <c r="H57" s="110"/>
      <c r="I57" s="101"/>
      <c r="J57" s="101"/>
      <c r="K57" s="366" t="str">
        <f t="shared" si="2"/>
        <v/>
      </c>
      <c r="L57" s="366" t="str">
        <f t="shared" si="7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24</v>
      </c>
      <c r="B58" s="360">
        <f>+'Ekamut-caxs'!B58</f>
        <v>0</v>
      </c>
      <c r="C58" s="369"/>
      <c r="D58" s="369"/>
      <c r="E58" s="369"/>
      <c r="F58" s="485">
        <f>+'Ekamut-caxs'!D58</f>
        <v>0</v>
      </c>
      <c r="G58" s="498"/>
      <c r="H58" s="110"/>
      <c r="I58" s="101"/>
      <c r="J58" s="101"/>
      <c r="K58" s="366" t="str">
        <f t="shared" si="2"/>
        <v/>
      </c>
      <c r="L58" s="366" t="str">
        <f t="shared" si="7"/>
        <v/>
      </c>
      <c r="M58" s="366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25</v>
      </c>
      <c r="B59" s="513">
        <f>+'Ekamut-caxs'!B59</f>
        <v>0</v>
      </c>
      <c r="C59" s="369"/>
      <c r="D59" s="369"/>
      <c r="E59" s="369"/>
      <c r="F59" s="489">
        <f>+'Ekamut-caxs'!D59</f>
        <v>0</v>
      </c>
      <c r="G59" s="499"/>
      <c r="H59" s="110"/>
      <c r="I59" s="101"/>
      <c r="J59" s="101"/>
      <c r="K59" s="393" t="str">
        <f t="shared" si="2"/>
        <v/>
      </c>
      <c r="L59" s="393" t="str">
        <f t="shared" si="7"/>
        <v/>
      </c>
      <c r="M59" s="393" t="str">
        <f t="shared" si="1"/>
        <v/>
      </c>
    </row>
    <row r="60" spans="1:16" s="77" customFormat="1" ht="16.5" hidden="1" customHeight="1">
      <c r="A60" s="493">
        <f>+A59+1</f>
        <v>26</v>
      </c>
      <c r="B60" s="513">
        <f>+'Ekamut-caxs'!B60</f>
        <v>0</v>
      </c>
      <c r="C60" s="369"/>
      <c r="D60" s="369"/>
      <c r="E60" s="369"/>
      <c r="F60" s="489">
        <f>+'Ekamut-caxs'!D60</f>
        <v>0</v>
      </c>
      <c r="G60" s="499"/>
      <c r="H60" s="110" t="s">
        <v>121</v>
      </c>
      <c r="I60" s="101"/>
      <c r="J60" s="101"/>
      <c r="K60" s="393" t="str">
        <f t="shared" si="2"/>
        <v/>
      </c>
      <c r="L60" s="393" t="str">
        <f t="shared" si="7"/>
        <v/>
      </c>
      <c r="M60" s="393" t="str">
        <f t="shared" si="1"/>
        <v/>
      </c>
    </row>
    <row r="61" spans="1:16" s="76" customFormat="1" ht="16.5" hidden="1" customHeight="1">
      <c r="A61" s="491">
        <f t="shared" si="6"/>
        <v>27</v>
      </c>
      <c r="B61" s="360" t="s">
        <v>35</v>
      </c>
      <c r="C61" s="369">
        <f t="shared" ref="C61:E61" si="8">SUM(C62:C64)</f>
        <v>0</v>
      </c>
      <c r="D61" s="369">
        <f t="shared" si="8"/>
        <v>0</v>
      </c>
      <c r="E61" s="369">
        <f t="shared" si="8"/>
        <v>0</v>
      </c>
      <c r="F61" s="485">
        <f>SUM(F62:F64)</f>
        <v>0</v>
      </c>
      <c r="G61" s="498"/>
      <c r="H61" s="110"/>
      <c r="I61" s="101"/>
      <c r="J61" s="101"/>
      <c r="K61" s="366" t="str">
        <f t="shared" si="2"/>
        <v/>
      </c>
      <c r="L61" s="366" t="str">
        <f t="shared" si="7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36</v>
      </c>
      <c r="C62" s="509"/>
      <c r="D62" s="509"/>
      <c r="E62" s="509"/>
      <c r="F62" s="258"/>
      <c r="G62" s="500"/>
      <c r="K62" s="366" t="str">
        <f t="shared" si="2"/>
        <v/>
      </c>
      <c r="L62" s="366" t="str">
        <f t="shared" si="7"/>
        <v/>
      </c>
      <c r="M62" s="366" t="str">
        <f t="shared" si="1"/>
        <v/>
      </c>
    </row>
    <row r="63" spans="1:16" hidden="1">
      <c r="A63" s="15">
        <v>31.2</v>
      </c>
      <c r="B63" s="363" t="s">
        <v>48</v>
      </c>
      <c r="C63" s="509"/>
      <c r="D63" s="509"/>
      <c r="E63" s="509"/>
      <c r="F63" s="258"/>
      <c r="G63" s="500"/>
      <c r="K63" s="366" t="str">
        <f t="shared" si="2"/>
        <v/>
      </c>
      <c r="L63" s="366" t="str">
        <f t="shared" si="7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82</v>
      </c>
      <c r="C64" s="509"/>
      <c r="D64" s="509"/>
      <c r="E64" s="509"/>
      <c r="F64" s="488">
        <f>+'Ekamut-caxs'!D63</f>
        <v>0</v>
      </c>
      <c r="G64" s="498"/>
      <c r="K64" s="366" t="str">
        <f t="shared" si="2"/>
        <v/>
      </c>
      <c r="L64" s="366" t="str">
        <f t="shared" si="7"/>
        <v/>
      </c>
      <c r="M64" s="366" t="str">
        <f t="shared" si="1"/>
        <v/>
      </c>
    </row>
    <row r="65" spans="1:16" s="97" customFormat="1" ht="17.25" hidden="1" customHeight="1">
      <c r="A65" s="72">
        <f>+A61+1</f>
        <v>28</v>
      </c>
      <c r="B65" s="269" t="s">
        <v>37</v>
      </c>
      <c r="C65" s="354">
        <f>+F65</f>
        <v>0</v>
      </c>
      <c r="D65" s="354">
        <f>+F65</f>
        <v>0</v>
      </c>
      <c r="E65" s="354">
        <f>+F65</f>
        <v>0</v>
      </c>
      <c r="F65" s="485">
        <f>+'Deb. ev kreditor'!D59-'Deb. ev kreditor'!D54</f>
        <v>0</v>
      </c>
      <c r="G65" s="498"/>
      <c r="H65" s="113"/>
      <c r="I65" s="88"/>
      <c r="J65" s="88"/>
      <c r="K65" s="366" t="str">
        <f t="shared" si="2"/>
        <v/>
      </c>
      <c r="L65" s="366" t="str">
        <f t="shared" si="7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29</v>
      </c>
      <c r="B66" s="364" t="s">
        <v>83</v>
      </c>
      <c r="C66" s="369"/>
      <c r="D66" s="369"/>
      <c r="E66" s="369"/>
      <c r="F66" s="485"/>
      <c r="G66" s="498"/>
      <c r="H66" s="512" t="s">
        <v>207</v>
      </c>
      <c r="I66" s="510"/>
      <c r="J66" s="511"/>
      <c r="K66" s="366" t="str">
        <f t="shared" si="2"/>
        <v/>
      </c>
      <c r="L66" s="366" t="str">
        <f t="shared" si="7"/>
        <v/>
      </c>
      <c r="M66" s="366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6">
        <f>C68+C75</f>
        <v>0</v>
      </c>
      <c r="D67" s="486">
        <f>D68+D75</f>
        <v>450</v>
      </c>
      <c r="E67" s="486">
        <f>E68+E75</f>
        <v>450</v>
      </c>
      <c r="F67" s="486">
        <f>F68+F75</f>
        <v>450</v>
      </c>
      <c r="G67" s="497"/>
      <c r="H67" s="510"/>
      <c r="I67" s="510"/>
      <c r="J67" s="511"/>
      <c r="K67" s="366" t="str">
        <f t="shared" si="2"/>
        <v/>
      </c>
      <c r="L67" s="366" t="str">
        <f t="shared" si="7"/>
        <v/>
      </c>
      <c r="M67" s="366" t="str">
        <f t="shared" si="1"/>
        <v/>
      </c>
      <c r="N67" s="79"/>
      <c r="O67" s="79"/>
      <c r="P67" s="79"/>
    </row>
    <row r="68" spans="1:16" s="76" customFormat="1" ht="16.5" customHeight="1">
      <c r="A68" s="491">
        <v>1</v>
      </c>
      <c r="B68" s="360" t="s">
        <v>87</v>
      </c>
      <c r="C68" s="369">
        <f>SUM(C69:C74)</f>
        <v>0</v>
      </c>
      <c r="D68" s="369">
        <f>SUM(D69:D74)</f>
        <v>450</v>
      </c>
      <c r="E68" s="369">
        <f>SUM(E69:E74)</f>
        <v>450</v>
      </c>
      <c r="F68" s="485">
        <f>SUM(F69:F74)</f>
        <v>450</v>
      </c>
      <c r="G68" s="498"/>
      <c r="H68" s="110"/>
      <c r="I68" s="101"/>
      <c r="J68" s="101"/>
      <c r="K68" s="366" t="str">
        <f t="shared" si="2"/>
        <v/>
      </c>
      <c r="L68" s="366" t="str">
        <f t="shared" si="7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84</v>
      </c>
      <c r="C69" s="369"/>
      <c r="D69" s="369"/>
      <c r="E69" s="369"/>
      <c r="F69" s="489"/>
      <c r="G69" s="498"/>
      <c r="H69" s="110"/>
      <c r="I69" s="101"/>
      <c r="J69" s="101"/>
      <c r="K69" s="366" t="str">
        <f t="shared" si="2"/>
        <v/>
      </c>
      <c r="L69" s="366" t="str">
        <f t="shared" si="7"/>
        <v/>
      </c>
      <c r="M69" s="366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0" t="s">
        <v>85</v>
      </c>
      <c r="C70" s="369"/>
      <c r="D70" s="369"/>
      <c r="E70" s="369"/>
      <c r="F70" s="489"/>
      <c r="G70" s="498"/>
      <c r="H70" s="110"/>
      <c r="I70" s="101"/>
      <c r="J70" s="101"/>
      <c r="K70" s="366" t="str">
        <f t="shared" si="2"/>
        <v/>
      </c>
      <c r="L70" s="366" t="str">
        <f t="shared" si="7"/>
        <v/>
      </c>
      <c r="M70" s="366" t="str">
        <f t="shared" si="1"/>
        <v/>
      </c>
      <c r="N70" s="77"/>
      <c r="O70" s="77"/>
      <c r="P70" s="77"/>
    </row>
    <row r="71" spans="1:16" s="76" customFormat="1" ht="16.5" customHeight="1">
      <c r="A71" s="26">
        <v>1.1000000000000001</v>
      </c>
      <c r="B71" s="360" t="s">
        <v>86</v>
      </c>
      <c r="C71" s="369">
        <v>0</v>
      </c>
      <c r="D71" s="369">
        <v>150</v>
      </c>
      <c r="E71" s="369">
        <v>150</v>
      </c>
      <c r="F71" s="489">
        <v>150</v>
      </c>
      <c r="G71" s="498"/>
      <c r="H71" s="110"/>
      <c r="I71" s="101"/>
      <c r="J71" s="101"/>
      <c r="K71" s="366" t="str">
        <f t="shared" si="2"/>
        <v/>
      </c>
      <c r="L71" s="366" t="str">
        <f t="shared" si="7"/>
        <v/>
      </c>
      <c r="M71" s="366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0" t="s">
        <v>63</v>
      </c>
      <c r="C72" s="369"/>
      <c r="D72" s="369"/>
      <c r="E72" s="369"/>
      <c r="F72" s="489"/>
      <c r="G72" s="498"/>
      <c r="H72" s="110"/>
      <c r="I72" s="101"/>
      <c r="J72" s="101"/>
      <c r="K72" s="366" t="str">
        <f t="shared" si="2"/>
        <v/>
      </c>
      <c r="L72" s="366" t="str">
        <f t="shared" si="7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64</v>
      </c>
      <c r="C73" s="369"/>
      <c r="D73" s="369"/>
      <c r="E73" s="369"/>
      <c r="F73" s="489"/>
      <c r="G73" s="499"/>
      <c r="H73" s="110"/>
      <c r="I73" s="101"/>
      <c r="J73" s="101"/>
      <c r="K73" s="393" t="str">
        <f t="shared" si="2"/>
        <v/>
      </c>
      <c r="L73" s="393" t="str">
        <f t="shared" si="7"/>
        <v/>
      </c>
      <c r="M73" s="393" t="str">
        <f t="shared" si="1"/>
        <v/>
      </c>
    </row>
    <row r="74" spans="1:16" s="77" customFormat="1" ht="16.5" customHeight="1">
      <c r="A74" s="26">
        <v>1.2</v>
      </c>
      <c r="B74" s="513" t="s">
        <v>260</v>
      </c>
      <c r="C74" s="369">
        <v>0</v>
      </c>
      <c r="D74" s="369">
        <v>300</v>
      </c>
      <c r="E74" s="369">
        <v>300</v>
      </c>
      <c r="F74" s="489">
        <v>300</v>
      </c>
      <c r="G74" s="499"/>
      <c r="H74" s="110" t="s">
        <v>122</v>
      </c>
      <c r="I74" s="101"/>
      <c r="J74" s="101"/>
      <c r="K74" s="393" t="str">
        <f t="shared" si="2"/>
        <v/>
      </c>
      <c r="L74" s="393" t="str">
        <f t="shared" si="7"/>
        <v/>
      </c>
      <c r="M74" s="393" t="str">
        <f t="shared" si="1"/>
        <v/>
      </c>
    </row>
    <row r="75" spans="1:16" s="76" customFormat="1" ht="16.5" hidden="1" customHeight="1">
      <c r="A75" s="491">
        <v>2</v>
      </c>
      <c r="B75" s="360" t="s">
        <v>88</v>
      </c>
      <c r="C75" s="369">
        <f t="shared" ref="C75:E75" si="9">SUM(C76:C78)</f>
        <v>0</v>
      </c>
      <c r="D75" s="369">
        <f t="shared" si="9"/>
        <v>0</v>
      </c>
      <c r="E75" s="369">
        <f t="shared" si="9"/>
        <v>0</v>
      </c>
      <c r="F75" s="485">
        <f>SUM(F76:F78)</f>
        <v>0</v>
      </c>
      <c r="G75" s="498"/>
      <c r="H75" s="110"/>
      <c r="I75" s="101"/>
      <c r="J75" s="101"/>
      <c r="K75" s="366" t="str">
        <f t="shared" si="2"/>
        <v/>
      </c>
      <c r="L75" s="366" t="str">
        <f t="shared" si="7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60</v>
      </c>
      <c r="C76" s="369"/>
      <c r="D76" s="369"/>
      <c r="E76" s="369"/>
      <c r="F76" s="489"/>
      <c r="G76" s="498"/>
      <c r="H76" s="110"/>
      <c r="I76" s="101"/>
      <c r="J76" s="101"/>
      <c r="K76" s="366" t="str">
        <f t="shared" ref="K76:K82" si="10">IF((D76-C76)&lt;0, (0),"")</f>
        <v/>
      </c>
      <c r="L76" s="366" t="str">
        <f t="shared" si="7"/>
        <v/>
      </c>
      <c r="M76" s="366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59</v>
      </c>
      <c r="C77" s="369"/>
      <c r="D77" s="369"/>
      <c r="E77" s="369"/>
      <c r="F77" s="489"/>
      <c r="G77" s="498"/>
      <c r="H77" s="110"/>
      <c r="I77" s="101"/>
      <c r="J77" s="101"/>
      <c r="K77" s="366" t="str">
        <f t="shared" si="10"/>
        <v/>
      </c>
      <c r="L77" s="366" t="str">
        <f t="shared" ref="L77:L82" si="12">IF((+E77-D77)&lt;0, (0),"")</f>
        <v/>
      </c>
      <c r="M77" s="366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49</v>
      </c>
      <c r="C78" s="369"/>
      <c r="D78" s="369"/>
      <c r="E78" s="369"/>
      <c r="F78" s="489"/>
      <c r="G78" s="498"/>
      <c r="H78" s="110"/>
      <c r="I78" s="101"/>
      <c r="J78" s="101"/>
      <c r="K78" s="366" t="str">
        <f t="shared" si="10"/>
        <v/>
      </c>
      <c r="L78" s="366" t="str">
        <f t="shared" si="12"/>
        <v/>
      </c>
      <c r="M78" s="366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151</v>
      </c>
      <c r="C79" s="486">
        <f t="shared" ref="C79:E79" si="13">SUM(C80:C81)</f>
        <v>0</v>
      </c>
      <c r="D79" s="486">
        <f t="shared" si="13"/>
        <v>0</v>
      </c>
      <c r="E79" s="486">
        <f t="shared" si="13"/>
        <v>0</v>
      </c>
      <c r="F79" s="486">
        <f>SUM(F80:F81)</f>
        <v>0</v>
      </c>
      <c r="G79" s="497"/>
      <c r="H79" s="114"/>
      <c r="I79" s="104"/>
      <c r="J79" s="104"/>
      <c r="K79" s="366" t="str">
        <f t="shared" si="10"/>
        <v/>
      </c>
      <c r="L79" s="366" t="str">
        <f t="shared" si="12"/>
        <v/>
      </c>
      <c r="M79" s="366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69"/>
      <c r="D80" s="369"/>
      <c r="E80" s="369"/>
      <c r="F80" s="489"/>
      <c r="G80" s="498"/>
      <c r="H80" s="111"/>
      <c r="I80" s="102"/>
      <c r="J80" s="102"/>
      <c r="K80" s="366" t="str">
        <f t="shared" si="10"/>
        <v/>
      </c>
      <c r="L80" s="366" t="str">
        <f t="shared" si="12"/>
        <v/>
      </c>
      <c r="M80" s="366" t="str">
        <f t="shared" si="11"/>
        <v/>
      </c>
      <c r="N80" s="94"/>
      <c r="O80" s="94"/>
      <c r="P80" s="94"/>
    </row>
    <row r="81" spans="1:16" s="94" customFormat="1" ht="17.25" hidden="1">
      <c r="A81" s="72">
        <v>1</v>
      </c>
      <c r="B81" s="361" t="s">
        <v>83</v>
      </c>
      <c r="C81" s="369"/>
      <c r="D81" s="369"/>
      <c r="E81" s="369"/>
      <c r="F81" s="489"/>
      <c r="G81" s="498"/>
      <c r="H81" s="106">
        <v>573</v>
      </c>
      <c r="I81" s="102"/>
      <c r="J81" s="102"/>
      <c r="K81" s="393" t="str">
        <f t="shared" si="10"/>
        <v/>
      </c>
      <c r="L81" s="393" t="str">
        <f t="shared" si="12"/>
        <v/>
      </c>
      <c r="M81" s="393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6">
        <f>C12+C13-C24</f>
        <v>0</v>
      </c>
      <c r="D82" s="486">
        <f>D12+D13-D24</f>
        <v>2.4000000000087311</v>
      </c>
      <c r="E82" s="486">
        <f>E12+E13-E24</f>
        <v>105.00000000000728</v>
      </c>
      <c r="F82" s="486">
        <f>F12+F13-F24</f>
        <v>638.91999999999825</v>
      </c>
      <c r="G82" s="497"/>
      <c r="H82" s="555" t="s">
        <v>199</v>
      </c>
      <c r="I82" s="555"/>
      <c r="J82" s="283"/>
      <c r="K82" s="366" t="str">
        <f t="shared" si="10"/>
        <v/>
      </c>
      <c r="L82" s="366" t="str">
        <f t="shared" si="12"/>
        <v/>
      </c>
      <c r="M82" s="366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5"/>
      <c r="D83" s="355"/>
      <c r="E83" s="355"/>
      <c r="H83" s="289"/>
      <c r="I83" s="104"/>
      <c r="J83" s="104"/>
      <c r="K83" s="367" t="str">
        <f>IF((H83-F83)&lt;0, (0),"")</f>
        <v/>
      </c>
      <c r="L83" s="367" t="str">
        <f t="shared" ref="L83:M85" si="14">IF((I83-H83)&lt;0, (0),"")</f>
        <v/>
      </c>
      <c r="M83" s="367" t="str">
        <f t="shared" si="14"/>
        <v/>
      </c>
      <c r="N83" s="79"/>
      <c r="O83" s="79"/>
      <c r="P83" s="79"/>
    </row>
    <row r="84" spans="1:16" s="7" customFormat="1" ht="21.75" hidden="1" customHeight="1">
      <c r="B84" s="430" t="s">
        <v>2</v>
      </c>
      <c r="C84" s="356"/>
      <c r="D84" s="356"/>
      <c r="E84" s="483" t="str">
        <f>+'Ekamut-caxs'!D67</f>
        <v>Վ․ Ղազախեցյան</v>
      </c>
      <c r="F84" s="483"/>
      <c r="G84" s="483"/>
      <c r="H84" s="187"/>
      <c r="I84" s="40"/>
      <c r="J84" s="40"/>
      <c r="K84" s="367" t="e">
        <f>IF((H84-E84)&lt;0, (0),"")</f>
        <v>#VALUE!</v>
      </c>
      <c r="L84" s="367" t="str">
        <f t="shared" si="14"/>
        <v/>
      </c>
      <c r="M84" s="367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4" t="s">
        <v>92</v>
      </c>
      <c r="F85" s="484"/>
      <c r="G85" s="426"/>
      <c r="H85" s="188"/>
      <c r="I85" s="89"/>
      <c r="J85" s="89"/>
      <c r="K85" s="367"/>
      <c r="L85" s="367" t="str">
        <f t="shared" si="14"/>
        <v/>
      </c>
      <c r="M85" s="367" t="str">
        <f t="shared" si="14"/>
        <v/>
      </c>
      <c r="N85" s="2"/>
      <c r="O85" s="2"/>
      <c r="P85" s="2"/>
    </row>
    <row r="86" spans="1:16" s="3" customFormat="1" ht="22.5" hidden="1" customHeight="1">
      <c r="B86" s="431" t="s">
        <v>6</v>
      </c>
      <c r="C86" s="357"/>
      <c r="D86" s="357"/>
      <c r="E86" s="483" t="str">
        <f>+'Ekamut-caxs'!D69</f>
        <v>Հ․ Ենոքյան</v>
      </c>
      <c r="F86" s="483"/>
      <c r="G86" s="483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4" t="s">
        <v>92</v>
      </c>
      <c r="F87" s="484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189</v>
      </c>
      <c r="D88" s="8"/>
      <c r="E88" s="8"/>
      <c r="F88" s="81"/>
      <c r="G88" s="81"/>
      <c r="H88" s="290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36.75" customHeight="1">
      <c r="A89" s="603" t="s">
        <v>275</v>
      </c>
      <c r="B89" s="603"/>
      <c r="C89" s="400"/>
      <c r="F89" s="604" t="s">
        <v>276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7" zoomScaleSheetLayoutView="100" workbookViewId="0">
      <selection activeCell="B44" sqref="B44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53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 107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232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8" t="s">
        <v>215</v>
      </c>
      <c r="H5" s="425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45798.000000000007</v>
      </c>
      <c r="D6" s="285">
        <f>SUM(D7:D13,D16:D18)</f>
        <v>52842.1</v>
      </c>
      <c r="E6" s="285">
        <f t="shared" ref="E6:E59" si="0">D6-C6</f>
        <v>7044.0999999999913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42849.8</v>
      </c>
      <c r="D7" s="274">
        <f>+'Ekamut-caxs'!D11</f>
        <v>48432</v>
      </c>
      <c r="E7" s="274">
        <f t="shared" si="0"/>
        <v>5582.1999999999971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30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649.29999999999995</v>
      </c>
      <c r="D8" s="274">
        <f>+'Ekamut-caxs'!D12</f>
        <v>1850</v>
      </c>
      <c r="E8" s="274">
        <f>D8-C8</f>
        <v>1200.7</v>
      </c>
      <c r="F8" s="542" t="s">
        <v>263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7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3.75" hidden="1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v>3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7">
        <f t="shared" si="1"/>
        <v>4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2174.8000000000002</v>
      </c>
      <c r="D13" s="277">
        <f>SUM(D14:D15)</f>
        <v>2560.1</v>
      </c>
      <c r="E13" s="274">
        <f t="shared" si="0"/>
        <v>385.29999999999973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2" t="str">
        <f>+'Ekamut-caxs'!B18</f>
        <v xml:space="preserve">ոչ ընթացիկ </v>
      </c>
      <c r="C14" s="254">
        <v>2174.8000000000002</v>
      </c>
      <c r="D14" s="255">
        <f>+'Ekamut-caxs'!D18</f>
        <v>2560.1</v>
      </c>
      <c r="E14" s="255">
        <f t="shared" si="0"/>
        <v>385.29999999999973</v>
      </c>
      <c r="F14" s="256"/>
      <c r="G14" s="25"/>
    </row>
    <row r="15" spans="1:18" ht="18.75" hidden="1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5</v>
      </c>
      <c r="B17" s="361" t="s">
        <v>262</v>
      </c>
      <c r="C17" s="275">
        <v>124.1</v>
      </c>
      <c r="D17" s="273">
        <f>+'Ekamut-caxs'!D21</f>
        <v>0</v>
      </c>
      <c r="E17" s="273">
        <f>D17-C17</f>
        <v>-124.1</v>
      </c>
      <c r="F17" s="273"/>
      <c r="G17" s="60"/>
    </row>
    <row r="18" spans="1:18" s="61" customFormat="1" ht="18.75" hidden="1" customHeight="1">
      <c r="A18" s="66">
        <f>+A17+1</f>
        <v>6</v>
      </c>
      <c r="B18" s="361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45768.1</v>
      </c>
      <c r="D19" s="286">
        <f>SUM(D20,D23:D29,D33:D55,D57:D58)</f>
        <v>52842.080000000002</v>
      </c>
      <c r="E19" s="285">
        <f t="shared" si="0"/>
        <v>7073.9800000000032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4.75" customHeight="1">
      <c r="A20" s="64">
        <v>1</v>
      </c>
      <c r="B20" s="361" t="str">
        <f>+'Ekamut-caxs'!B26</f>
        <v>Աշխատավարձի գծով, որից՝</v>
      </c>
      <c r="C20" s="275">
        <v>27954</v>
      </c>
      <c r="D20" s="277">
        <f>+'Ekamut-caxs'!D26</f>
        <v>33685.300000000003</v>
      </c>
      <c r="E20" s="274">
        <f t="shared" si="0"/>
        <v>5731.3000000000029</v>
      </c>
      <c r="F20" s="542" t="s">
        <v>264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309</v>
      </c>
      <c r="D21" s="278">
        <f>+'Ekamut-caxs'!D27</f>
        <v>970</v>
      </c>
      <c r="E21" s="255">
        <f>D21-C21</f>
        <v>661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9989.6</v>
      </c>
      <c r="D23" s="277">
        <f>+'Ekamut-caxs'!D29</f>
        <v>11198.880000000001</v>
      </c>
      <c r="E23" s="274">
        <f t="shared" si="0"/>
        <v>1209.2800000000007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1646.3</v>
      </c>
      <c r="D24" s="277">
        <f>+'Ekamut-caxs'!D30</f>
        <v>1679.7</v>
      </c>
      <c r="E24" s="274">
        <f t="shared" si="0"/>
        <v>33.400000000000091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>
        <v>1260.5999999999999</v>
      </c>
      <c r="D25" s="277">
        <f>+'Ekamut-caxs'!D31</f>
        <v>1301.5999999999999</v>
      </c>
      <c r="E25" s="274">
        <f t="shared" si="0"/>
        <v>41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>
        <v>329.7</v>
      </c>
      <c r="D26" s="277">
        <f>+'Ekamut-caxs'!D32</f>
        <v>330</v>
      </c>
      <c r="E26" s="274">
        <f t="shared" si="0"/>
        <v>0.30000000000001137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>
        <v>51</v>
      </c>
      <c r="D27" s="277">
        <f>+'Ekamut-caxs'!D33</f>
        <v>51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124.8</v>
      </c>
      <c r="D29" s="277">
        <f>SUM(D30:D32)</f>
        <v>130.80000000000001</v>
      </c>
      <c r="E29" s="274">
        <f t="shared" si="0"/>
        <v>6.0000000000000142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61.2</v>
      </c>
      <c r="D30" s="278">
        <f>+'Ekamut-caxs'!D36</f>
        <v>61.2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254">
        <v>3.6</v>
      </c>
      <c r="D31" s="278">
        <f>+'Ekamut-caxs'!D37</f>
        <v>3.6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254">
        <v>60</v>
      </c>
      <c r="D32" s="278">
        <f>+'Ekamut-caxs'!D38</f>
        <v>66</v>
      </c>
      <c r="E32" s="255">
        <f t="shared" si="0"/>
        <v>6</v>
      </c>
      <c r="F32" s="541" t="s">
        <v>265</v>
      </c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5</v>
      </c>
      <c r="D33" s="277">
        <f>+'Ekamut-caxs'!D39</f>
        <v>10</v>
      </c>
      <c r="E33" s="274">
        <f t="shared" si="0"/>
        <v>5</v>
      </c>
      <c r="F33" s="541" t="s">
        <v>266</v>
      </c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568.20000000000005</v>
      </c>
      <c r="D34" s="277">
        <f>+'Ekamut-caxs'!D40</f>
        <v>588</v>
      </c>
      <c r="E34" s="274">
        <f t="shared" si="0"/>
        <v>19.799999999999955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4" si="3">+A34+1</f>
        <v>11</v>
      </c>
      <c r="B35" s="276" t="str">
        <f>+'Ekamut-caxs'!B41</f>
        <v>Գրասենյակային ապրանքների գծով</v>
      </c>
      <c r="C35" s="275">
        <v>117</v>
      </c>
      <c r="D35" s="277">
        <f>+'Ekamut-caxs'!D41</f>
        <v>120</v>
      </c>
      <c r="E35" s="274">
        <f t="shared" si="0"/>
        <v>3</v>
      </c>
      <c r="F35" s="541" t="s">
        <v>267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275">
        <v>111</v>
      </c>
      <c r="D36" s="277">
        <f>+'Ekamut-caxs'!D42</f>
        <v>238</v>
      </c>
      <c r="E36" s="274">
        <f t="shared" si="0"/>
        <v>127</v>
      </c>
      <c r="F36" s="541" t="s">
        <v>268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hidden="1" customHeight="1">
      <c r="A37" s="397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0</v>
      </c>
      <c r="E37" s="274">
        <f t="shared" si="0"/>
        <v>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v>13</v>
      </c>
      <c r="B38" s="276" t="str">
        <f>+'Ekamut-caxs'!B44</f>
        <v>Դեղորայքի գծով</v>
      </c>
      <c r="C38" s="275">
        <v>30</v>
      </c>
      <c r="D38" s="277">
        <f>+'Ekamut-caxs'!D44</f>
        <v>10</v>
      </c>
      <c r="E38" s="274">
        <f>D38-C38</f>
        <v>-20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14</v>
      </c>
      <c r="B39" s="276" t="str">
        <f>+'Ekamut-caxs'!B45</f>
        <v>Բուժ.ծառայության գծով</v>
      </c>
      <c r="C39" s="275">
        <v>65</v>
      </c>
      <c r="D39" s="277">
        <f>+'Ekamut-caxs'!D45</f>
        <v>75</v>
      </c>
      <c r="E39" s="274">
        <f t="shared" si="0"/>
        <v>10</v>
      </c>
      <c r="F39" s="541" t="s">
        <v>269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7">
        <f t="shared" si="3"/>
        <v>15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v>15</v>
      </c>
      <c r="B41" s="276" t="str">
        <f>+'Ekamut-caxs'!B47</f>
        <v>Ջեռուցման համակարգի սպասարկման գծով</v>
      </c>
      <c r="C41" s="273">
        <v>115.5</v>
      </c>
      <c r="D41" s="277">
        <f>+'Ekamut-caxs'!D47</f>
        <v>125.5</v>
      </c>
      <c r="E41" s="274">
        <f>D41-C41</f>
        <v>10</v>
      </c>
      <c r="F41" s="541" t="s">
        <v>270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7">
        <f t="shared" si="3"/>
        <v>16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7">
        <f t="shared" si="3"/>
        <v>17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v>16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541" t="s">
        <v>271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17</v>
      </c>
      <c r="B45" s="276" t="str">
        <f>+'Ekamut-caxs'!B51</f>
        <v>Համակարգիչների տեխնիկական սպասարկման գծով</v>
      </c>
      <c r="C45" s="275">
        <v>12</v>
      </c>
      <c r="D45" s="277">
        <f>+'Ekamut-caxs'!D51</f>
        <v>24</v>
      </c>
      <c r="E45" s="274">
        <f t="shared" si="0"/>
        <v>12</v>
      </c>
      <c r="F45" s="541" t="s">
        <v>272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f t="shared" si="3"/>
        <v>18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19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7">
        <f t="shared" si="3"/>
        <v>20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7">
        <f t="shared" si="3"/>
        <v>21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v>20</v>
      </c>
      <c r="B50" s="276" t="str">
        <f>+'Ekamut-caxs'!B56</f>
        <v>Վերապատրաստման գծով</v>
      </c>
      <c r="C50" s="273">
        <v>46</v>
      </c>
      <c r="D50" s="277">
        <f>+'Ekamut-caxs'!D56</f>
        <v>0</v>
      </c>
      <c r="E50" s="274">
        <f t="shared" si="4"/>
        <v>-46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7">
        <f t="shared" si="3"/>
        <v>21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7">
        <f t="shared" si="3"/>
        <v>22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3">
        <f t="shared" si="3"/>
        <v>23</v>
      </c>
      <c r="B53" s="361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3">
        <f t="shared" si="3"/>
        <v>24</v>
      </c>
      <c r="B54" s="361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7">
        <v>21</v>
      </c>
      <c r="B55" s="276" t="str">
        <f>+'Ekamut-caxs'!B61</f>
        <v>Հիմնական միջոցների մաշվածության գծով, որից՝</v>
      </c>
      <c r="C55" s="273">
        <v>2560.1</v>
      </c>
      <c r="D55" s="277">
        <f>+'Ekamut-caxs'!D61</f>
        <v>2560.1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21.1</v>
      </c>
      <c r="B56" s="362" t="str">
        <f>+'Ekamut-caxs'!B62</f>
        <v>պայմանով (անհատույց) ստացված</v>
      </c>
      <c r="C56" s="256">
        <v>2174.8000000000002</v>
      </c>
      <c r="D56" s="278">
        <f>+'Ekamut-caxs'!D62</f>
        <v>2560.1</v>
      </c>
      <c r="E56" s="255">
        <f t="shared" si="4"/>
        <v>385.29999999999973</v>
      </c>
      <c r="F56" s="256"/>
      <c r="G56" s="152"/>
    </row>
    <row r="57" spans="1:18" s="62" customFormat="1" ht="21" customHeight="1">
      <c r="A57" s="64">
        <f>+A55+1</f>
        <v>22</v>
      </c>
      <c r="B57" s="276" t="str">
        <f>+'Ekamut-caxs'!B63</f>
        <v xml:space="preserve">Չփոխհատուցվող հարկերի գծով </v>
      </c>
      <c r="C57" s="273">
        <v>30</v>
      </c>
      <c r="D57" s="277">
        <f>+'Ekamut-caxs'!D63</f>
        <v>0</v>
      </c>
      <c r="E57" s="274">
        <f t="shared" si="4"/>
        <v>-30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23</v>
      </c>
      <c r="B58" s="276" t="str">
        <f>+'Ekamut-caxs'!B64</f>
        <v>Այլ ծախսերի գծով</v>
      </c>
      <c r="C58" s="273">
        <v>536.79999999999995</v>
      </c>
      <c r="D58" s="277">
        <f>+'Ekamut-caxs'!D64</f>
        <v>451.2</v>
      </c>
      <c r="E58" s="274">
        <f t="shared" si="4"/>
        <v>-85.599999999999966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78</v>
      </c>
      <c r="C59" s="285">
        <f>C6-C19</f>
        <v>29.900000000008731</v>
      </c>
      <c r="D59" s="285">
        <f>D6-D19</f>
        <v>1.9999999996798579E-2</v>
      </c>
      <c r="E59" s="285">
        <f t="shared" si="0"/>
        <v>-29.880000000011933</v>
      </c>
      <c r="F59" s="3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2" t="s">
        <v>2</v>
      </c>
      <c r="C61" s="433"/>
      <c r="D61" s="561" t="str">
        <f>+'Ekamut-caxs'!D67</f>
        <v>Վ․ Ղազախեցյան</v>
      </c>
      <c r="E61" s="561"/>
      <c r="F61" s="306"/>
      <c r="G61" s="25"/>
    </row>
    <row r="62" spans="1:18" ht="9.75" customHeight="1">
      <c r="B62" s="434"/>
      <c r="C62" s="435"/>
      <c r="D62" s="560" t="s">
        <v>5</v>
      </c>
      <c r="E62" s="560"/>
      <c r="F62" s="307"/>
      <c r="G62" s="25"/>
    </row>
    <row r="63" spans="1:18" ht="24.75" customHeight="1">
      <c r="B63" s="432" t="s">
        <v>6</v>
      </c>
      <c r="C63" s="433"/>
      <c r="D63" s="561" t="str">
        <f>+'Ekamut-caxs'!D69</f>
        <v>Հ․ Ենոքյան</v>
      </c>
      <c r="E63" s="561"/>
      <c r="F63" s="306"/>
      <c r="G63" s="25"/>
    </row>
    <row r="64" spans="1:18" ht="11.25" customHeight="1">
      <c r="B64" s="436"/>
      <c r="C64" s="435"/>
      <c r="D64" s="560" t="s">
        <v>5</v>
      </c>
      <c r="E64" s="560"/>
      <c r="F64" s="307"/>
      <c r="G64" s="25"/>
    </row>
    <row r="65" spans="1:7" s="17" customFormat="1">
      <c r="A65" s="22"/>
      <c r="B65" s="437" t="s">
        <v>1</v>
      </c>
      <c r="C65" s="435"/>
      <c r="D65" s="435"/>
      <c r="E65" s="435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5" zoomScaleSheetLayoutView="100" workbookViewId="0">
      <selection activeCell="B44" sqref="B44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79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 107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233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5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57.5</v>
      </c>
      <c r="D6" s="257">
        <f>+C76</f>
        <v>637.70000000000437</v>
      </c>
      <c r="E6" s="270">
        <f t="shared" ref="E6:E62" si="0">D6-C6</f>
        <v>580.20000000000437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43641.3</v>
      </c>
      <c r="D7" s="270">
        <f>SUM(D8,D9:D17)</f>
        <v>50282</v>
      </c>
      <c r="E7" s="270">
        <f>D7-C7</f>
        <v>6640.6999999999971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42849.8</v>
      </c>
      <c r="D8" s="268">
        <f>+'Dramakan hosqer'!F14</f>
        <v>48432</v>
      </c>
      <c r="E8" s="268">
        <f>D8-C8</f>
        <v>5582.1999999999971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24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649.29999999999995</v>
      </c>
      <c r="D9" s="268">
        <f>+'Dramakan hosqer'!F15</f>
        <v>1850</v>
      </c>
      <c r="E9" s="268">
        <f t="shared" si="0"/>
        <v>1200.7</v>
      </c>
      <c r="F9" s="542" t="s">
        <v>263</v>
      </c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7">
        <f t="shared" ref="A10:A16" si="1">+A9+1</f>
        <v>3</v>
      </c>
      <c r="B10" s="360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v>3</v>
      </c>
      <c r="B12" s="360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7">
        <f t="shared" si="1"/>
        <v>4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7">
        <f t="shared" si="1"/>
        <v>5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7">
        <f t="shared" si="1"/>
        <v>6</v>
      </c>
      <c r="B15" s="360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3">
        <f t="shared" si="1"/>
        <v>7</v>
      </c>
      <c r="B16" s="513">
        <f>+'Dramakan hosqer'!B22</f>
        <v>0</v>
      </c>
      <c r="C16" s="489"/>
      <c r="D16" s="489">
        <f>+'Dramakan hosqer'!F22</f>
        <v>0</v>
      </c>
      <c r="E16" s="489">
        <f t="shared" si="0"/>
        <v>0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3">
        <v>4</v>
      </c>
      <c r="B17" s="513" t="s">
        <v>262</v>
      </c>
      <c r="C17" s="489">
        <v>142.19999999999999</v>
      </c>
      <c r="D17" s="489">
        <f>+'Dramakan hosqer'!F23</f>
        <v>0</v>
      </c>
      <c r="E17" s="489">
        <f>D17-C17</f>
        <v>-142.19999999999999</v>
      </c>
      <c r="F17" s="489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43061.1</v>
      </c>
      <c r="D18" s="270">
        <f>+D19+D61+D73</f>
        <v>50280.780000000006</v>
      </c>
      <c r="E18" s="270">
        <f t="shared" si="0"/>
        <v>7219.6800000000076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42687.1</v>
      </c>
      <c r="D19" s="270">
        <f>SUM(D20,D23:D29,D33:D55,D59:D60)</f>
        <v>49830.780000000006</v>
      </c>
      <c r="E19" s="270">
        <f t="shared" si="0"/>
        <v>7143.6800000000076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26.25" customHeight="1">
      <c r="A20" s="64">
        <v>1</v>
      </c>
      <c r="B20" s="361" t="str">
        <f>+'Dramakan hosqer'!B26</f>
        <v>Աշխատավարձի գծով, որից՝</v>
      </c>
      <c r="C20" s="267">
        <v>27954</v>
      </c>
      <c r="D20" s="268">
        <f>+'Dramakan hosqer'!F26</f>
        <v>33685.300000000003</v>
      </c>
      <c r="E20" s="268">
        <f t="shared" si="0"/>
        <v>5731.3000000000029</v>
      </c>
      <c r="F20" s="542" t="s">
        <v>264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2" t="str">
        <f>+'Dramakan hosqer'!B27</f>
        <v>վճարովի ծառայության գծով</v>
      </c>
      <c r="C21" s="258">
        <v>309</v>
      </c>
      <c r="D21" s="272">
        <f>+'Dramakan hosqer'!F27</f>
        <v>970</v>
      </c>
      <c r="E21" s="272">
        <f t="shared" si="0"/>
        <v>661</v>
      </c>
      <c r="F21" s="258"/>
    </row>
    <row r="22" spans="1:20" ht="18" hidden="1" customHeight="1">
      <c r="A22" s="26">
        <v>1.2</v>
      </c>
      <c r="B22" s="392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10035.4</v>
      </c>
      <c r="D23" s="268">
        <f>+'Dramakan hosqer'!F29</f>
        <v>11198.880000000001</v>
      </c>
      <c r="E23" s="268">
        <f t="shared" si="0"/>
        <v>1163.4800000000014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1572.6</v>
      </c>
      <c r="D24" s="268">
        <f>+'Dramakan hosqer'!F30</f>
        <v>1679.7</v>
      </c>
      <c r="E24" s="268">
        <f t="shared" si="0"/>
        <v>107.10000000000014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>
        <v>1302.5999999999999</v>
      </c>
      <c r="D25" s="268">
        <f>+'Dramakan hosqer'!F31</f>
        <v>1301.5999999999999</v>
      </c>
      <c r="E25" s="268">
        <f t="shared" si="0"/>
        <v>-1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>
        <v>331.5</v>
      </c>
      <c r="D26" s="268">
        <f>+'Dramakan hosqer'!F32</f>
        <v>330</v>
      </c>
      <c r="E26" s="268">
        <f t="shared" si="0"/>
        <v>-1.5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>
        <v>51</v>
      </c>
      <c r="D27" s="268">
        <f>+'Dramakan hosqer'!F33</f>
        <v>51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>
        <v>60</v>
      </c>
      <c r="D28" s="268">
        <f>+'Dramakan hosqer'!F34</f>
        <v>60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124.8</v>
      </c>
      <c r="D29" s="268">
        <f>SUM(D30:D32)</f>
        <v>130.80000000000001</v>
      </c>
      <c r="E29" s="268">
        <f t="shared" si="0"/>
        <v>6.0000000000000142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258">
        <v>61.2</v>
      </c>
      <c r="D30" s="272">
        <f>+'Dramakan hosqer'!F36</f>
        <v>61.2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258">
        <v>3.6</v>
      </c>
      <c r="D31" s="272">
        <f>+'Dramakan hosqer'!F37</f>
        <v>3.6</v>
      </c>
      <c r="E31" s="272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258">
        <v>60</v>
      </c>
      <c r="D32" s="272">
        <f>+'Dramakan hosqer'!F38</f>
        <v>66</v>
      </c>
      <c r="E32" s="272">
        <f t="shared" si="0"/>
        <v>6</v>
      </c>
      <c r="F32" s="541" t="s">
        <v>265</v>
      </c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5</v>
      </c>
      <c r="D33" s="268">
        <f>+'Dramakan hosqer'!F39</f>
        <v>10</v>
      </c>
      <c r="E33" s="268">
        <f t="shared" si="0"/>
        <v>5</v>
      </c>
      <c r="F33" s="541" t="s">
        <v>266</v>
      </c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568.20000000000005</v>
      </c>
      <c r="D34" s="268">
        <f>+'Dramakan hosqer'!F40</f>
        <v>588</v>
      </c>
      <c r="E34" s="268">
        <f t="shared" si="0"/>
        <v>19.799999999999955</v>
      </c>
      <c r="F34" s="273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4" si="3">+A34+1</f>
        <v>11</v>
      </c>
      <c r="B35" s="276" t="str">
        <f>+'Dramakan hosqer'!B41</f>
        <v>Գրասենյակային ապրանքների գծով</v>
      </c>
      <c r="C35" s="267">
        <v>117</v>
      </c>
      <c r="D35" s="268">
        <f>+'Dramakan hosqer'!F41</f>
        <v>120</v>
      </c>
      <c r="E35" s="268">
        <f t="shared" si="0"/>
        <v>3</v>
      </c>
      <c r="F35" s="541" t="s">
        <v>267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267">
        <v>111</v>
      </c>
      <c r="D36" s="268">
        <f>+'Dramakan hosqer'!F42</f>
        <v>238</v>
      </c>
      <c r="E36" s="268">
        <f t="shared" si="0"/>
        <v>127</v>
      </c>
      <c r="F36" s="541" t="s">
        <v>268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hidden="1" customHeight="1">
      <c r="A37" s="397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0</v>
      </c>
      <c r="E37" s="268">
        <f t="shared" si="0"/>
        <v>0</v>
      </c>
      <c r="F37" s="273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v>13</v>
      </c>
      <c r="B38" s="276" t="str">
        <f>+'Dramakan hosqer'!B44</f>
        <v>Դեղորայքի գծով</v>
      </c>
      <c r="C38" s="267">
        <v>30</v>
      </c>
      <c r="D38" s="268">
        <f>+'Dramakan hosqer'!F44</f>
        <v>10</v>
      </c>
      <c r="E38" s="268">
        <f t="shared" si="0"/>
        <v>-20</v>
      </c>
      <c r="F38" s="273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14</v>
      </c>
      <c r="B39" s="276" t="str">
        <f>+'Dramakan hosqer'!B45</f>
        <v>Բուժ.ծառայության գծով</v>
      </c>
      <c r="C39" s="267">
        <v>65</v>
      </c>
      <c r="D39" s="268">
        <f>+'Dramakan hosqer'!F45</f>
        <v>75</v>
      </c>
      <c r="E39" s="268">
        <f t="shared" si="0"/>
        <v>10</v>
      </c>
      <c r="F39" s="541" t="s">
        <v>269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hidden="1" customHeight="1">
      <c r="A40" s="397">
        <f t="shared" si="3"/>
        <v>15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73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v>15</v>
      </c>
      <c r="B41" s="276" t="str">
        <f>+'Dramakan hosqer'!B47</f>
        <v>Ջեռուցման համակարգի սպասարկման գծով</v>
      </c>
      <c r="C41" s="267">
        <v>115.5</v>
      </c>
      <c r="D41" s="268">
        <f>+'Dramakan hosqer'!F47</f>
        <v>125.5</v>
      </c>
      <c r="E41" s="268">
        <f t="shared" si="0"/>
        <v>10</v>
      </c>
      <c r="F41" s="541" t="s">
        <v>270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7">
        <f t="shared" si="3"/>
        <v>16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73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7">
        <f t="shared" si="3"/>
        <v>17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73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v>16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541" t="s">
        <v>271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17</v>
      </c>
      <c r="B45" s="276" t="str">
        <f>+'Dramakan hosqer'!B51</f>
        <v>Համակարգիչների տեխնիկական սպասարկման գծով</v>
      </c>
      <c r="C45" s="267">
        <v>12</v>
      </c>
      <c r="D45" s="268">
        <f>+'Dramakan hosqer'!F51</f>
        <v>24</v>
      </c>
      <c r="E45" s="268">
        <f t="shared" si="0"/>
        <v>12</v>
      </c>
      <c r="F45" s="541" t="s">
        <v>272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18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19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7">
        <f t="shared" si="3"/>
        <v>20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7">
        <f t="shared" si="3"/>
        <v>21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v>20</v>
      </c>
      <c r="B50" s="276" t="str">
        <f>+'Dramakan hosqer'!B56</f>
        <v>Վերապատրաստման գծով</v>
      </c>
      <c r="C50" s="267">
        <v>46</v>
      </c>
      <c r="D50" s="268">
        <f>+'Dramakan hosqer'!F56</f>
        <v>0</v>
      </c>
      <c r="E50" s="268">
        <f t="shared" si="0"/>
        <v>-46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7">
        <f t="shared" si="3"/>
        <v>21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7">
        <f t="shared" si="3"/>
        <v>22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3">
        <f t="shared" si="3"/>
        <v>23</v>
      </c>
      <c r="B53" s="361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489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3">
        <f t="shared" si="3"/>
        <v>24</v>
      </c>
      <c r="B54" s="361">
        <f>+'Dramakan hosqer'!B60</f>
        <v>0</v>
      </c>
      <c r="C54" s="489"/>
      <c r="D54" s="489">
        <f>+'Dramakan hosqer'!F60</f>
        <v>0</v>
      </c>
      <c r="E54" s="489">
        <f>D54-C54</f>
        <v>0</v>
      </c>
      <c r="F54" s="489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v>21</v>
      </c>
      <c r="B55" s="276" t="str">
        <f>+'Dramakan hosqer'!B61</f>
        <v>Հարկային պարտավորությունների գծով, այդ թվում՝</v>
      </c>
      <c r="C55" s="268">
        <f>SUM(C56:C58)</f>
        <v>30</v>
      </c>
      <c r="D55" s="268">
        <f>SUM(D56:D58)</f>
        <v>0</v>
      </c>
      <c r="E55" s="267">
        <f>D55-C55</f>
        <v>-30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21.1</v>
      </c>
      <c r="B58" s="362" t="str">
        <f>+'Dramakan hosqer'!B64</f>
        <v xml:space="preserve">չփոխհատուցվող հարկերի գծով </v>
      </c>
      <c r="C58" s="258">
        <v>30</v>
      </c>
      <c r="D58" s="272">
        <f>+'Dramakan hosqer'!F64</f>
        <v>0</v>
      </c>
      <c r="E58" s="272">
        <f t="shared" si="0"/>
        <v>-30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hidden="1" customHeight="1">
      <c r="A59" s="72">
        <f>+A55+1</f>
        <v>22</v>
      </c>
      <c r="B59" s="276" t="str">
        <f>+'Dramakan hosqer'!B65</f>
        <v>Կրեդիտորական պարտքի մարման գծով</v>
      </c>
      <c r="C59" s="267"/>
      <c r="D59" s="268">
        <f>+'Dramakan hosqer'!F65</f>
        <v>0</v>
      </c>
      <c r="E59" s="268">
        <f t="shared" si="0"/>
        <v>0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374</v>
      </c>
      <c r="D61" s="270">
        <f>+D62+D69</f>
        <v>450</v>
      </c>
      <c r="E61" s="270">
        <f t="shared" si="0"/>
        <v>76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374</v>
      </c>
      <c r="D62" s="268">
        <f>SUM(D63:D68)</f>
        <v>450</v>
      </c>
      <c r="E62" s="268">
        <f t="shared" si="0"/>
        <v>76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350</v>
      </c>
      <c r="D64" s="268">
        <f>+'Dramakan hosqer'!F70</f>
        <v>0</v>
      </c>
      <c r="E64" s="268">
        <f>D64-C64</f>
        <v>-350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1.2</v>
      </c>
      <c r="B65" s="271" t="str">
        <f>+'Dramakan hosqer'!B71</f>
        <v>մեքենաներ և սարքավորումներ</v>
      </c>
      <c r="C65" s="267"/>
      <c r="D65" s="268">
        <f>+'Dramakan hosqer'!F71</f>
        <v>150</v>
      </c>
      <c r="E65" s="268">
        <f t="shared" si="4"/>
        <v>150</v>
      </c>
      <c r="F65" s="543" t="s">
        <v>273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543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8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543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33.75" customHeight="1">
      <c r="A68" s="72">
        <v>1.3</v>
      </c>
      <c r="B68" s="518" t="str">
        <f>+'Dramakan hosqer'!B74</f>
        <v xml:space="preserve">տեսախցիկ </v>
      </c>
      <c r="C68" s="489">
        <v>24</v>
      </c>
      <c r="D68" s="489">
        <f>+'Dramakan hosqer'!F74</f>
        <v>300</v>
      </c>
      <c r="E68" s="489">
        <f>D68-C68</f>
        <v>276</v>
      </c>
      <c r="F68" s="544" t="s">
        <v>274</v>
      </c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0.75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4.5">
      <c r="A73" s="158" t="s">
        <v>56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7.25">
      <c r="A74" s="72">
        <v>1</v>
      </c>
      <c r="B74" s="361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4" customFormat="1" ht="17.25" hidden="1">
      <c r="A75" s="72">
        <v>1</v>
      </c>
      <c r="B75" s="361" t="str">
        <f>+'Dramakan hosqer'!B81</f>
        <v>Այլ արտահոսքերի գծով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637.70000000000437</v>
      </c>
      <c r="D76" s="270">
        <f>D6+D7-D18</f>
        <v>638.91999999999825</v>
      </c>
      <c r="E76" s="270">
        <f t="shared" si="4"/>
        <v>1.2199999999938882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0" t="s">
        <v>2</v>
      </c>
      <c r="C78" s="438"/>
      <c r="D78" s="564" t="str">
        <f>+'Ekamut-caxs'!D67</f>
        <v>Վ․ Ղազախեցյան</v>
      </c>
      <c r="E78" s="561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9" t="s">
        <v>4</v>
      </c>
      <c r="C79" s="440"/>
      <c r="D79" s="563" t="s">
        <v>92</v>
      </c>
      <c r="E79" s="563"/>
      <c r="F79" s="309"/>
    </row>
    <row r="80" spans="1:20" s="17" customFormat="1" ht="22.5" customHeight="1">
      <c r="A80" s="18"/>
      <c r="B80" s="441" t="s">
        <v>6</v>
      </c>
      <c r="C80" s="438"/>
      <c r="D80" s="561" t="str">
        <f>+'Ekamut-caxs'!D69</f>
        <v>Հ․ Ենոքյան</v>
      </c>
      <c r="E80" s="561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2"/>
      <c r="C81" s="438"/>
      <c r="D81" s="563" t="s">
        <v>92</v>
      </c>
      <c r="E81" s="563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4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7" workbookViewId="0">
      <selection activeCell="B44" sqref="B4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0" t="s">
        <v>67</v>
      </c>
      <c r="B1" s="570"/>
      <c r="C1" s="570"/>
      <c r="D1" s="570"/>
      <c r="E1" s="57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1" t="str">
        <f>+'Ekamut-caxs'!A7:D7</f>
        <v xml:space="preserve">«Երևանի հ․ 107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3" t="s">
        <v>155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4" t="s">
        <v>244</v>
      </c>
      <c r="B4" s="574"/>
      <c r="C4" s="574"/>
      <c r="D4" s="574"/>
      <c r="E4" s="57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5" t="s">
        <v>160</v>
      </c>
      <c r="B7" s="576"/>
      <c r="C7" s="57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288.39999999999998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182.9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91.1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14.4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288.39999999999998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5" t="s">
        <v>185</v>
      </c>
      <c r="B35" s="576"/>
      <c r="C35" s="57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hidden="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hidden="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hidden="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hidden="1" customHeight="1">
      <c r="A40" s="223">
        <v>1.5</v>
      </c>
      <c r="B40" s="225"/>
      <c r="C40" s="223" t="s">
        <v>170</v>
      </c>
      <c r="D40" s="30"/>
      <c r="E40" s="30"/>
    </row>
    <row r="41" spans="1:22" ht="20.25" hidden="1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hidden="1" customHeight="1">
      <c r="A42" s="223">
        <v>1.7</v>
      </c>
      <c r="B42" s="225"/>
      <c r="C42" s="223" t="s">
        <v>194</v>
      </c>
      <c r="D42" s="30"/>
      <c r="E42" s="30"/>
    </row>
    <row r="43" spans="1:22" ht="23.25" hidden="1" customHeight="1">
      <c r="A43" s="223">
        <v>1.8</v>
      </c>
      <c r="B43" s="225"/>
      <c r="C43" s="227" t="s">
        <v>193</v>
      </c>
      <c r="D43" s="30"/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hidden="1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hidden="1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hidden="1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hidden="1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hidden="1" customHeight="1">
      <c r="A54" s="223"/>
      <c r="B54" s="220" t="s">
        <v>186</v>
      </c>
      <c r="C54" s="29"/>
      <c r="D54" s="221">
        <f>SUM(D55:D58)</f>
        <v>0</v>
      </c>
      <c r="E54" s="30"/>
      <c r="F54" s="303">
        <f>SUM(D36:D53)</f>
        <v>0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hidden="1" customHeight="1">
      <c r="A55" s="223">
        <v>1.1000000000000001</v>
      </c>
      <c r="B55" s="259"/>
      <c r="C55" s="260" t="s">
        <v>192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hidden="1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0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637.70000000000437</v>
      </c>
      <c r="D62" s="565" t="s">
        <v>188</v>
      </c>
      <c r="E62" s="56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3" t="s">
        <v>2</v>
      </c>
      <c r="C64" s="444"/>
      <c r="D64" s="567" t="str">
        <f>+'Ekamut-caxs'!D67</f>
        <v>Վ․ Ղազախեցյան</v>
      </c>
      <c r="E64" s="56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5"/>
      <c r="C65" s="446"/>
      <c r="D65" s="568" t="s">
        <v>92</v>
      </c>
      <c r="E65" s="56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3" t="s">
        <v>6</v>
      </c>
      <c r="C66" s="444"/>
      <c r="D66" s="567" t="str">
        <f>+'Ekamut-caxs'!D69</f>
        <v>Հ․ Ենոքյան</v>
      </c>
      <c r="E66" s="56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9" t="s">
        <v>92</v>
      </c>
      <c r="E67" s="56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2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87" zoomScaleSheetLayoutView="87" workbookViewId="0">
      <selection activeCell="B44" sqref="B44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6" width="12.28515625" style="17" customWidth="1"/>
    <col min="7" max="7" width="13.425781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3" t="str">
        <f>+'Ekamut-caxs'!A7</f>
        <v xml:space="preserve">«Երևանի հ․ 107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7" t="s">
        <v>242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6" t="s">
        <v>152</v>
      </c>
      <c r="B5" s="586" t="s">
        <v>68</v>
      </c>
      <c r="C5" s="584" t="s">
        <v>223</v>
      </c>
      <c r="D5" s="584"/>
      <c r="E5" s="584"/>
      <c r="F5" s="584"/>
      <c r="G5" s="584"/>
      <c r="H5" s="584"/>
      <c r="I5" s="584"/>
      <c r="J5" s="584"/>
      <c r="K5" s="584"/>
      <c r="L5" s="585" t="s">
        <v>154</v>
      </c>
    </row>
    <row r="6" spans="1:15" ht="79.5" customHeight="1">
      <c r="A6" s="586"/>
      <c r="B6" s="586"/>
      <c r="C6" s="365" t="s">
        <v>216</v>
      </c>
      <c r="D6" s="365" t="s">
        <v>225</v>
      </c>
      <c r="E6" s="365" t="s">
        <v>226</v>
      </c>
      <c r="F6" s="310" t="s">
        <v>153</v>
      </c>
      <c r="G6" s="310" t="s">
        <v>202</v>
      </c>
      <c r="H6" s="310" t="s">
        <v>201</v>
      </c>
      <c r="I6" s="310" t="s">
        <v>117</v>
      </c>
      <c r="J6" s="310" t="s">
        <v>190</v>
      </c>
      <c r="K6" s="26"/>
      <c r="L6" s="585"/>
    </row>
    <row r="7" spans="1:15" ht="27.75" customHeight="1">
      <c r="A7" s="310">
        <v>1</v>
      </c>
      <c r="B7" s="370" t="s">
        <v>203</v>
      </c>
      <c r="C7" s="371">
        <v>30488.2</v>
      </c>
      <c r="D7" s="371"/>
      <c r="E7" s="371"/>
      <c r="F7" s="371">
        <v>747.1</v>
      </c>
      <c r="G7" s="371">
        <v>1441.98</v>
      </c>
      <c r="H7" s="371">
        <v>38</v>
      </c>
      <c r="I7" s="371">
        <v>970</v>
      </c>
      <c r="J7" s="371"/>
      <c r="K7" s="371"/>
      <c r="L7" s="372">
        <f>ROUND(SUM(C7:K7),1)</f>
        <v>33685.300000000003</v>
      </c>
    </row>
    <row r="8" spans="1:15" ht="35.25" customHeight="1">
      <c r="A8" s="310">
        <v>2</v>
      </c>
      <c r="B8" s="423" t="s">
        <v>89</v>
      </c>
      <c r="C8" s="371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2">
        <f>ROUND(SUM(C8:K8),1)</f>
        <v>0</v>
      </c>
    </row>
    <row r="9" spans="1:15" s="312" customFormat="1" ht="34.5" customHeight="1">
      <c r="A9" s="373"/>
      <c r="B9" s="374" t="s">
        <v>69</v>
      </c>
      <c r="C9" s="371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5">
        <f>ROUND(SUM(L7:L8),1)</f>
        <v>33685.300000000003</v>
      </c>
    </row>
    <row r="10" spans="1:15" s="312" customFormat="1" ht="34.5" customHeight="1">
      <c r="A10" s="313"/>
      <c r="B10" s="314"/>
      <c r="C10" s="314">
        <f>2540.68*12</f>
        <v>30488.159999999996</v>
      </c>
      <c r="D10" s="315"/>
      <c r="E10" s="315"/>
      <c r="F10" s="315"/>
      <c r="G10" s="316">
        <f>4*1.12*128.5+4*122.7+3*104.4+62.3</f>
        <v>1441.98</v>
      </c>
      <c r="H10" s="316"/>
      <c r="I10" s="317"/>
      <c r="J10" s="316"/>
      <c r="K10" s="315"/>
      <c r="L10" s="318"/>
      <c r="M10" s="314"/>
    </row>
    <row r="11" spans="1:15" s="319" customFormat="1" ht="21" customHeight="1">
      <c r="B11" s="320"/>
      <c r="C11" s="321"/>
      <c r="D11" s="322"/>
      <c r="E11" s="322"/>
      <c r="F11" s="323"/>
      <c r="G11" s="156">
        <v>1635</v>
      </c>
      <c r="H11" s="156"/>
      <c r="I11" s="321"/>
      <c r="J11" s="579"/>
      <c r="K11" s="579"/>
      <c r="L11" s="324"/>
    </row>
    <row r="12" spans="1:15" s="313" customFormat="1" ht="69" customHeight="1">
      <c r="B12" s="580" t="s">
        <v>220</v>
      </c>
      <c r="C12" s="581"/>
      <c r="F12" s="321"/>
      <c r="G12" s="321"/>
      <c r="H12" s="580" t="s">
        <v>221</v>
      </c>
      <c r="I12" s="581"/>
      <c r="J12" s="321"/>
      <c r="K12" s="321"/>
      <c r="L12" s="321"/>
    </row>
    <row r="13" spans="1:15" s="313" customFormat="1" ht="48" customHeight="1">
      <c r="B13" s="382" t="s">
        <v>191</v>
      </c>
      <c r="C13" s="383" t="s">
        <v>227</v>
      </c>
      <c r="F13" s="325"/>
      <c r="G13" s="325"/>
      <c r="H13" s="382" t="s">
        <v>191</v>
      </c>
      <c r="I13" s="383" t="s">
        <v>229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7" t="s">
        <v>2</v>
      </c>
      <c r="C17" s="448"/>
      <c r="D17" s="449"/>
      <c r="E17" s="450"/>
      <c r="F17" s="450"/>
      <c r="G17" s="582" t="str">
        <f>+'Ekamut-caxs'!D67</f>
        <v>Վ․ Ղազախեցյան</v>
      </c>
      <c r="H17" s="582"/>
      <c r="I17" s="582"/>
      <c r="J17" s="337"/>
      <c r="K17" s="335"/>
      <c r="L17" s="335"/>
    </row>
    <row r="18" spans="1:12" s="338" customFormat="1" ht="17.25" customHeight="1">
      <c r="B18" s="451"/>
      <c r="C18" s="452"/>
      <c r="D18" s="453" t="s">
        <v>91</v>
      </c>
      <c r="E18" s="454"/>
      <c r="F18" s="455"/>
      <c r="G18" s="578" t="s">
        <v>92</v>
      </c>
      <c r="H18" s="578"/>
      <c r="I18" s="578"/>
      <c r="J18" s="339"/>
    </row>
    <row r="19" spans="1:12" s="336" customFormat="1" ht="24.75" customHeight="1">
      <c r="B19" s="456" t="s">
        <v>6</v>
      </c>
      <c r="C19" s="448"/>
      <c r="D19" s="457"/>
      <c r="E19" s="458"/>
      <c r="F19" s="458"/>
      <c r="G19" s="577" t="str">
        <f>+'Ekamut-caxs'!D69</f>
        <v>Հ․ Ենոքյան</v>
      </c>
      <c r="H19" s="577"/>
      <c r="I19" s="577"/>
      <c r="J19" s="340"/>
    </row>
    <row r="20" spans="1:12" s="338" customFormat="1" ht="18.75" customHeight="1">
      <c r="B20" s="452"/>
      <c r="C20" s="452"/>
      <c r="D20" s="453" t="s">
        <v>91</v>
      </c>
      <c r="E20" s="454"/>
      <c r="F20" s="455"/>
      <c r="G20" s="578" t="s">
        <v>92</v>
      </c>
      <c r="H20" s="578"/>
      <c r="I20" s="578"/>
      <c r="J20" s="339"/>
    </row>
    <row r="21" spans="1:12" s="341" customFormat="1" ht="16.5">
      <c r="C21" s="342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SheetLayoutView="100" workbookViewId="0">
      <selection activeCell="B44" sqref="B44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հ․ 107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>
      <c r="K4" s="540">
        <f>SUM(N7:N12)</f>
        <v>137722.88999999998</v>
      </c>
    </row>
    <row r="5" spans="1:14" s="144" customFormat="1" ht="24.75" customHeight="1">
      <c r="A5" s="594" t="s">
        <v>114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261</v>
      </c>
      <c r="L5" s="598"/>
      <c r="M5" s="598"/>
      <c r="N5" s="598"/>
    </row>
    <row r="6" spans="1:14" s="145" customFormat="1" ht="51" customHeight="1">
      <c r="A6" s="595"/>
      <c r="B6" s="597"/>
      <c r="C6" s="418" t="s">
        <v>237</v>
      </c>
      <c r="D6" s="418" t="s">
        <v>209</v>
      </c>
      <c r="E6" s="418" t="s">
        <v>238</v>
      </c>
      <c r="F6" s="418" t="s">
        <v>239</v>
      </c>
      <c r="G6" s="418" t="s">
        <v>240</v>
      </c>
      <c r="H6" s="418" t="s">
        <v>209</v>
      </c>
      <c r="I6" s="418" t="s">
        <v>241</v>
      </c>
      <c r="J6" s="418" t="s">
        <v>239</v>
      </c>
      <c r="K6" s="418" t="s">
        <v>237</v>
      </c>
      <c r="L6" s="418" t="s">
        <v>209</v>
      </c>
      <c r="M6" s="418" t="s">
        <v>238</v>
      </c>
      <c r="N6" s="418" t="s">
        <v>239</v>
      </c>
    </row>
    <row r="7" spans="1:14" ht="19.5" customHeight="1">
      <c r="A7" s="141">
        <v>1</v>
      </c>
      <c r="B7" s="195" t="s">
        <v>97</v>
      </c>
      <c r="C7" s="396">
        <v>2846</v>
      </c>
      <c r="D7" s="349">
        <v>395594</v>
      </c>
      <c r="E7" s="350">
        <f>+C7</f>
        <v>2846</v>
      </c>
      <c r="F7" s="351">
        <f>+E7*143.7</f>
        <v>408970.19999999995</v>
      </c>
      <c r="G7" s="396">
        <v>2026</v>
      </c>
      <c r="H7" s="349">
        <v>94851</v>
      </c>
      <c r="I7" s="350">
        <f>+G7</f>
        <v>2026</v>
      </c>
      <c r="J7" s="349">
        <f>+I7*53.48</f>
        <v>108350.48</v>
      </c>
      <c r="K7" s="396">
        <v>40</v>
      </c>
      <c r="L7" s="349">
        <v>7814.1</v>
      </c>
      <c r="M7" s="349">
        <f>+K7</f>
        <v>40</v>
      </c>
      <c r="N7" s="351">
        <f>+M7*200.47</f>
        <v>8018.8</v>
      </c>
    </row>
    <row r="8" spans="1:14" ht="19.5" customHeight="1">
      <c r="A8" s="141">
        <v>2</v>
      </c>
      <c r="B8" s="195" t="s">
        <v>98</v>
      </c>
      <c r="C8" s="396">
        <v>1941</v>
      </c>
      <c r="D8" s="349">
        <v>269799</v>
      </c>
      <c r="E8" s="350">
        <f t="shared" ref="E8:E18" si="0">+C8</f>
        <v>1941</v>
      </c>
      <c r="F8" s="351">
        <f t="shared" ref="F8:F18" si="1">+E8*143.7</f>
        <v>278921.69999999995</v>
      </c>
      <c r="G8" s="396">
        <v>1964</v>
      </c>
      <c r="H8" s="349">
        <v>102453</v>
      </c>
      <c r="I8" s="350">
        <f t="shared" ref="I8:I18" si="2">+G8</f>
        <v>1964</v>
      </c>
      <c r="J8" s="349">
        <f t="shared" ref="J8:J18" si="3">+I8*53.48</f>
        <v>105034.71999999999</v>
      </c>
      <c r="K8" s="396">
        <v>139</v>
      </c>
      <c r="L8" s="349">
        <v>27865.33</v>
      </c>
      <c r="M8" s="349">
        <f t="shared" ref="M8:M18" si="4">+K8</f>
        <v>139</v>
      </c>
      <c r="N8" s="351">
        <f t="shared" ref="N8:N18" si="5">+M8*200.47</f>
        <v>27865.329999999998</v>
      </c>
    </row>
    <row r="9" spans="1:14" ht="19.5" customHeight="1">
      <c r="A9" s="141">
        <v>3</v>
      </c>
      <c r="B9" s="195" t="s">
        <v>99</v>
      </c>
      <c r="C9" s="396">
        <v>2312</v>
      </c>
      <c r="D9" s="349">
        <v>321368</v>
      </c>
      <c r="E9" s="350">
        <f t="shared" si="0"/>
        <v>2312</v>
      </c>
      <c r="F9" s="351">
        <f t="shared" si="1"/>
        <v>332234.39999999997</v>
      </c>
      <c r="G9" s="396">
        <v>2216</v>
      </c>
      <c r="H9" s="349">
        <v>115656</v>
      </c>
      <c r="I9" s="350">
        <f>+G9</f>
        <v>2216</v>
      </c>
      <c r="J9" s="349">
        <f t="shared" si="3"/>
        <v>118511.67999999999</v>
      </c>
      <c r="K9" s="396">
        <v>73</v>
      </c>
      <c r="L9" s="349">
        <v>14634.31</v>
      </c>
      <c r="M9" s="349">
        <f t="shared" si="4"/>
        <v>73</v>
      </c>
      <c r="N9" s="351">
        <f t="shared" si="5"/>
        <v>14634.31</v>
      </c>
    </row>
    <row r="10" spans="1:14" ht="19.5" customHeight="1">
      <c r="A10" s="141">
        <v>4</v>
      </c>
      <c r="B10" s="195" t="s">
        <v>100</v>
      </c>
      <c r="C10" s="396">
        <v>272</v>
      </c>
      <c r="D10" s="349">
        <v>39086.400000000001</v>
      </c>
      <c r="E10" s="350">
        <f t="shared" si="0"/>
        <v>272</v>
      </c>
      <c r="F10" s="351">
        <f t="shared" si="1"/>
        <v>39086.399999999994</v>
      </c>
      <c r="G10" s="396">
        <v>1868</v>
      </c>
      <c r="H10" s="349">
        <v>98103</v>
      </c>
      <c r="I10" s="350">
        <f t="shared" si="2"/>
        <v>1868</v>
      </c>
      <c r="J10" s="349">
        <f t="shared" si="3"/>
        <v>99900.64</v>
      </c>
      <c r="K10" s="396">
        <v>169</v>
      </c>
      <c r="L10" s="349">
        <v>33879.43</v>
      </c>
      <c r="M10" s="349">
        <f t="shared" si="4"/>
        <v>169</v>
      </c>
      <c r="N10" s="351">
        <f t="shared" si="5"/>
        <v>33879.43</v>
      </c>
    </row>
    <row r="11" spans="1:14" ht="19.5" customHeight="1">
      <c r="A11" s="141">
        <v>5</v>
      </c>
      <c r="B11" s="195" t="s">
        <v>101</v>
      </c>
      <c r="C11" s="396">
        <v>144</v>
      </c>
      <c r="D11" s="349">
        <v>20692.8</v>
      </c>
      <c r="E11" s="350">
        <f t="shared" si="0"/>
        <v>144</v>
      </c>
      <c r="F11" s="351">
        <f t="shared" si="1"/>
        <v>20692.8</v>
      </c>
      <c r="G11" s="396">
        <v>1892</v>
      </c>
      <c r="H11" s="349">
        <v>99420</v>
      </c>
      <c r="I11" s="350">
        <f t="shared" si="2"/>
        <v>1892</v>
      </c>
      <c r="J11" s="349">
        <f t="shared" si="3"/>
        <v>101184.15999999999</v>
      </c>
      <c r="K11" s="396">
        <v>126</v>
      </c>
      <c r="L11" s="349">
        <v>25259.22</v>
      </c>
      <c r="M11" s="349">
        <f t="shared" si="4"/>
        <v>126</v>
      </c>
      <c r="N11" s="351">
        <f t="shared" si="5"/>
        <v>25259.22</v>
      </c>
    </row>
    <row r="12" spans="1:14" ht="19.5" customHeight="1">
      <c r="A12" s="141">
        <v>6</v>
      </c>
      <c r="B12" s="195" t="s">
        <v>102</v>
      </c>
      <c r="C12" s="396">
        <v>112</v>
      </c>
      <c r="D12" s="349">
        <v>16094.4</v>
      </c>
      <c r="E12" s="350">
        <f t="shared" si="0"/>
        <v>112</v>
      </c>
      <c r="F12" s="351">
        <f t="shared" si="1"/>
        <v>16094.399999999998</v>
      </c>
      <c r="G12" s="396">
        <v>1939</v>
      </c>
      <c r="H12" s="349">
        <v>101323</v>
      </c>
      <c r="I12" s="350">
        <f t="shared" si="2"/>
        <v>1939</v>
      </c>
      <c r="J12" s="349">
        <f t="shared" si="3"/>
        <v>103697.72</v>
      </c>
      <c r="K12" s="396">
        <v>140</v>
      </c>
      <c r="L12" s="349">
        <v>28065.8</v>
      </c>
      <c r="M12" s="349">
        <f t="shared" si="4"/>
        <v>140</v>
      </c>
      <c r="N12" s="351">
        <f t="shared" si="5"/>
        <v>28065.8</v>
      </c>
    </row>
    <row r="13" spans="1:14" ht="19.5" customHeight="1">
      <c r="A13" s="141">
        <v>7</v>
      </c>
      <c r="B13" s="195" t="s">
        <v>103</v>
      </c>
      <c r="C13" s="396">
        <v>93</v>
      </c>
      <c r="D13" s="349">
        <v>13364.1</v>
      </c>
      <c r="E13" s="350">
        <f t="shared" si="0"/>
        <v>93</v>
      </c>
      <c r="F13" s="351">
        <f t="shared" si="1"/>
        <v>13364.099999999999</v>
      </c>
      <c r="G13" s="396">
        <v>2141</v>
      </c>
      <c r="H13" s="349">
        <v>111475</v>
      </c>
      <c r="I13" s="350">
        <f t="shared" si="2"/>
        <v>2141</v>
      </c>
      <c r="J13" s="349">
        <f t="shared" si="3"/>
        <v>114500.68</v>
      </c>
      <c r="K13" s="396">
        <v>167</v>
      </c>
      <c r="L13" s="349">
        <v>33478.49</v>
      </c>
      <c r="M13" s="349">
        <f t="shared" si="4"/>
        <v>167</v>
      </c>
      <c r="N13" s="351">
        <f t="shared" si="5"/>
        <v>33478.49</v>
      </c>
    </row>
    <row r="14" spans="1:14" ht="19.5" customHeight="1">
      <c r="A14" s="141">
        <v>8</v>
      </c>
      <c r="B14" s="196" t="s">
        <v>104</v>
      </c>
      <c r="C14" s="396">
        <v>92</v>
      </c>
      <c r="D14" s="349">
        <v>13220.4</v>
      </c>
      <c r="E14" s="350">
        <f t="shared" si="0"/>
        <v>92</v>
      </c>
      <c r="F14" s="351">
        <f t="shared" si="1"/>
        <v>13220.4</v>
      </c>
      <c r="G14" s="396">
        <v>2260</v>
      </c>
      <c r="H14" s="349">
        <v>117465</v>
      </c>
      <c r="I14" s="350">
        <f t="shared" si="2"/>
        <v>2260</v>
      </c>
      <c r="J14" s="349">
        <f t="shared" si="3"/>
        <v>120864.79999999999</v>
      </c>
      <c r="K14" s="396">
        <v>130</v>
      </c>
      <c r="L14" s="349">
        <v>26061.1</v>
      </c>
      <c r="M14" s="349">
        <f t="shared" si="4"/>
        <v>130</v>
      </c>
      <c r="N14" s="351">
        <f t="shared" si="5"/>
        <v>26061.1</v>
      </c>
    </row>
    <row r="15" spans="1:14" ht="19.5" customHeight="1">
      <c r="A15" s="141">
        <v>9</v>
      </c>
      <c r="B15" s="196" t="s">
        <v>105</v>
      </c>
      <c r="C15" s="396">
        <v>111</v>
      </c>
      <c r="D15" s="349">
        <v>15950.7</v>
      </c>
      <c r="E15" s="350">
        <f t="shared" si="0"/>
        <v>111</v>
      </c>
      <c r="F15" s="351">
        <f t="shared" si="1"/>
        <v>15950.699999999999</v>
      </c>
      <c r="G15" s="396">
        <v>1955</v>
      </c>
      <c r="H15" s="349">
        <v>102006</v>
      </c>
      <c r="I15" s="350">
        <f t="shared" si="2"/>
        <v>1955</v>
      </c>
      <c r="J15" s="349">
        <f t="shared" si="3"/>
        <v>104553.4</v>
      </c>
      <c r="K15" s="396">
        <v>162</v>
      </c>
      <c r="L15" s="349">
        <v>32476.14</v>
      </c>
      <c r="M15" s="349">
        <f t="shared" si="4"/>
        <v>162</v>
      </c>
      <c r="N15" s="351">
        <f t="shared" si="5"/>
        <v>32476.14</v>
      </c>
    </row>
    <row r="16" spans="1:14" ht="19.5" customHeight="1">
      <c r="A16" s="141">
        <v>10</v>
      </c>
      <c r="B16" s="196" t="s">
        <v>106</v>
      </c>
      <c r="C16" s="396">
        <v>245</v>
      </c>
      <c r="D16" s="349">
        <v>35206.5</v>
      </c>
      <c r="E16" s="350">
        <f t="shared" si="0"/>
        <v>245</v>
      </c>
      <c r="F16" s="351">
        <f t="shared" si="1"/>
        <v>35206.5</v>
      </c>
      <c r="G16" s="396">
        <v>1865</v>
      </c>
      <c r="H16" s="349">
        <v>97888</v>
      </c>
      <c r="I16" s="350">
        <f t="shared" si="2"/>
        <v>1865</v>
      </c>
      <c r="J16" s="349">
        <f t="shared" si="3"/>
        <v>99740.2</v>
      </c>
      <c r="K16" s="396">
        <v>141</v>
      </c>
      <c r="L16" s="351">
        <v>28266.27</v>
      </c>
      <c r="M16" s="349">
        <f t="shared" si="4"/>
        <v>141</v>
      </c>
      <c r="N16" s="351">
        <f t="shared" si="5"/>
        <v>28266.27</v>
      </c>
    </row>
    <row r="17" spans="1:14" ht="19.5" customHeight="1">
      <c r="A17" s="141">
        <v>11</v>
      </c>
      <c r="B17" s="196" t="s">
        <v>107</v>
      </c>
      <c r="C17" s="396">
        <v>1312</v>
      </c>
      <c r="D17" s="349">
        <v>188534.39999999999</v>
      </c>
      <c r="E17" s="350">
        <f t="shared" si="0"/>
        <v>1312</v>
      </c>
      <c r="F17" s="351">
        <f t="shared" si="1"/>
        <v>188534.39999999999</v>
      </c>
      <c r="G17" s="396">
        <v>2120</v>
      </c>
      <c r="H17" s="349">
        <v>110778</v>
      </c>
      <c r="I17" s="350">
        <f t="shared" si="2"/>
        <v>2120</v>
      </c>
      <c r="J17" s="349">
        <f t="shared" si="3"/>
        <v>113377.59999999999</v>
      </c>
      <c r="K17" s="396">
        <v>179</v>
      </c>
      <c r="L17" s="351">
        <v>35884.129999999997</v>
      </c>
      <c r="M17" s="349">
        <f t="shared" si="4"/>
        <v>179</v>
      </c>
      <c r="N17" s="351">
        <f t="shared" si="5"/>
        <v>35884.129999999997</v>
      </c>
    </row>
    <row r="18" spans="1:14" ht="19.5" customHeight="1">
      <c r="A18" s="141">
        <v>12</v>
      </c>
      <c r="B18" s="196" t="s">
        <v>108</v>
      </c>
      <c r="C18" s="396">
        <v>2209</v>
      </c>
      <c r="D18" s="349">
        <v>317433.3</v>
      </c>
      <c r="E18" s="350">
        <f t="shared" si="0"/>
        <v>2209</v>
      </c>
      <c r="F18" s="351">
        <f t="shared" si="1"/>
        <v>317433.3</v>
      </c>
      <c r="G18" s="396">
        <v>2092</v>
      </c>
      <c r="H18" s="349">
        <v>109268</v>
      </c>
      <c r="I18" s="350">
        <f t="shared" si="2"/>
        <v>2092</v>
      </c>
      <c r="J18" s="349">
        <f t="shared" si="3"/>
        <v>111880.15999999999</v>
      </c>
      <c r="K18" s="396">
        <v>180</v>
      </c>
      <c r="L18" s="351">
        <v>36084.6</v>
      </c>
      <c r="M18" s="349">
        <f t="shared" si="4"/>
        <v>180</v>
      </c>
      <c r="N18" s="351">
        <f t="shared" si="5"/>
        <v>36084.6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11689</v>
      </c>
      <c r="D19" s="264">
        <f t="shared" si="6"/>
        <v>1646344</v>
      </c>
      <c r="E19" s="294">
        <f t="shared" si="6"/>
        <v>11689</v>
      </c>
      <c r="F19" s="265">
        <f>SUM(F7:F18)</f>
        <v>1679709.2999999996</v>
      </c>
      <c r="G19" s="294">
        <f>SUM(G7:G18)</f>
        <v>24338</v>
      </c>
      <c r="H19" s="294">
        <f>SUM(H7:H18)</f>
        <v>1260686</v>
      </c>
      <c r="I19" s="294">
        <f>SUM(I7:I18)</f>
        <v>24338</v>
      </c>
      <c r="J19" s="266">
        <f>SUM(J7:J18)</f>
        <v>1301596.2400000002</v>
      </c>
      <c r="K19" s="294">
        <f t="shared" si="6"/>
        <v>1646</v>
      </c>
      <c r="L19" s="294">
        <f t="shared" si="6"/>
        <v>329768.91999999993</v>
      </c>
      <c r="M19" s="294">
        <f>SUM(M7:M18)</f>
        <v>1646</v>
      </c>
      <c r="N19" s="265">
        <f>SUM(N7:N18)</f>
        <v>329973.61999999994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219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7"/>
      <c r="M23" s="346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8"/>
      <c r="M25" s="347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89"/>
      <c r="M26" s="348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1679709.2999999996</v>
      </c>
      <c r="G27" s="294"/>
      <c r="H27" s="264"/>
      <c r="I27" s="264"/>
      <c r="J27" s="300">
        <f>J19-J26</f>
        <v>1301596.2400000002</v>
      </c>
      <c r="K27" s="300"/>
      <c r="L27" s="300"/>
      <c r="M27" s="300"/>
      <c r="N27" s="300">
        <f>N19-N26</f>
        <v>329973.61999999994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1679.7</v>
      </c>
      <c r="G28" s="378"/>
      <c r="H28" s="378"/>
      <c r="I28" s="378"/>
      <c r="J28" s="395">
        <f>ROUND(J27/1000,1)</f>
        <v>1301.5999999999999</v>
      </c>
      <c r="K28" s="378"/>
      <c r="L28" s="378"/>
      <c r="M28" s="378"/>
      <c r="N28" s="395">
        <f>ROUND(N27/1000,1)</f>
        <v>330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59" t="s">
        <v>2</v>
      </c>
      <c r="D31" s="459"/>
      <c r="E31" s="460"/>
      <c r="F31" s="460"/>
      <c r="G31" s="591"/>
      <c r="H31" s="591"/>
      <c r="I31" s="461"/>
      <c r="J31" s="588" t="str">
        <f>+'Ekamut-caxs'!D67</f>
        <v>Վ․ Ղազախեցյան</v>
      </c>
      <c r="K31" s="588"/>
      <c r="L31" s="390"/>
      <c r="N31" s="142"/>
    </row>
    <row r="32" spans="1:14" s="139" customFormat="1">
      <c r="C32" s="462"/>
      <c r="D32" s="462"/>
      <c r="E32" s="463"/>
      <c r="F32" s="463"/>
      <c r="G32" s="589" t="s">
        <v>91</v>
      </c>
      <c r="H32" s="589"/>
      <c r="I32" s="464"/>
      <c r="J32" s="589" t="s">
        <v>109</v>
      </c>
      <c r="K32" s="589"/>
      <c r="L32" s="391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588"/>
      <c r="H33" s="588"/>
      <c r="I33" s="466"/>
      <c r="J33" s="588" t="str">
        <f>+'Ekamut-caxs'!D69</f>
        <v>Հ․ Ենոքյան</v>
      </c>
      <c r="K33" s="588"/>
      <c r="L33" s="390"/>
    </row>
    <row r="34" spans="2:13" s="139" customFormat="1">
      <c r="C34" s="467"/>
      <c r="D34" s="467"/>
      <c r="E34" s="468"/>
      <c r="F34" s="468"/>
      <c r="G34" s="589" t="s">
        <v>91</v>
      </c>
      <c r="H34" s="589"/>
      <c r="I34" s="464"/>
      <c r="J34" s="589" t="s">
        <v>109</v>
      </c>
      <c r="K34" s="589"/>
      <c r="L34" s="391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235</v>
      </c>
      <c r="I36" s="417" t="s">
        <v>112</v>
      </c>
      <c r="J36" s="398" t="s">
        <v>224</v>
      </c>
      <c r="L36" s="398" t="s">
        <v>222</v>
      </c>
      <c r="M36" s="398" t="s">
        <v>218</v>
      </c>
    </row>
    <row r="37" spans="2:13" s="416" customFormat="1" ht="16.5" customHeight="1">
      <c r="C37" s="416" t="s">
        <v>113</v>
      </c>
      <c r="E37" s="416" t="s">
        <v>111</v>
      </c>
      <c r="F37" s="416" t="s">
        <v>236</v>
      </c>
      <c r="I37" s="590" t="s">
        <v>246</v>
      </c>
      <c r="J37" s="590"/>
      <c r="L37" s="590" t="s">
        <v>247</v>
      </c>
      <c r="M37" s="590"/>
    </row>
    <row r="38" spans="2:13" s="416" customFormat="1" ht="15.6" customHeight="1">
      <c r="E38" s="590" t="s">
        <v>245</v>
      </c>
      <c r="F38" s="590"/>
      <c r="I38" s="590"/>
      <c r="J38" s="590"/>
      <c r="L38" s="590"/>
      <c r="M38" s="590"/>
    </row>
    <row r="39" spans="2:13">
      <c r="E39" s="590"/>
      <c r="F39" s="59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B44" sqref="B44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67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 107 մսուր-մանկապարտեզ» ՀՈԱԿ-ի </v>
      </c>
      <c r="B2" s="601"/>
      <c r="C2" s="601"/>
      <c r="D2" s="601"/>
    </row>
    <row r="3" spans="1:4" ht="27" customHeight="1">
      <c r="A3" s="601" t="s">
        <v>234</v>
      </c>
      <c r="B3" s="601"/>
      <c r="C3" s="601"/>
      <c r="D3" s="601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30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/>
      <c r="D21" s="170"/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110</v>
      </c>
    </row>
    <row r="24" spans="1:4" ht="48.75" customHeight="1"/>
    <row r="25" spans="1:4" ht="18">
      <c r="B25" s="469" t="s">
        <v>2</v>
      </c>
      <c r="C25" s="602" t="str">
        <f>+'Ekamut-caxs'!D67</f>
        <v>Վ․ Ղազախեցյան</v>
      </c>
      <c r="D25" s="602"/>
    </row>
    <row r="26" spans="1:4" ht="15.75" customHeight="1">
      <c r="B26" s="470" t="s">
        <v>4</v>
      </c>
      <c r="C26" s="599" t="s">
        <v>5</v>
      </c>
      <c r="D26" s="599"/>
    </row>
    <row r="27" spans="1:4" ht="27" customHeight="1">
      <c r="B27" s="471" t="s">
        <v>6</v>
      </c>
      <c r="C27" s="602" t="str">
        <f>+'Ekamut-caxs'!D69</f>
        <v>Հ․ Ենոքյան</v>
      </c>
      <c r="D27" s="602"/>
    </row>
    <row r="28" spans="1:4">
      <c r="B28" s="472"/>
      <c r="C28" s="599" t="s">
        <v>5</v>
      </c>
      <c r="D28" s="599"/>
    </row>
    <row r="29" spans="1:4">
      <c r="B29" s="473" t="s">
        <v>143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5QUK52GihftfgfX5mwgW7da5cmRJ8dr1eqwwljeNK94=</DigestValue>
    </Reference>
    <Reference Type="http://www.w3.org/2000/09/xmldsig#Object" URI="#idOfficeObject">
      <DigestMethod Algorithm="http://www.w3.org/2001/04/xmlenc#sha256"/>
      <DigestValue>DDr/Lwa+7LqMXWg6r5Y+ufZ3GLvPE6kdjbJNgXqluDg=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hs66Q2OF3yZ19SAbRSdrjW65/k0Qa+9eXA6MGdJxveg=</DigestValue>
    </Reference>
    <Reference Type="http://www.w3.org/2000/09/xmldsig#Object" URI="#idValidSigLnImg">
      <DigestMethod Algorithm="http://www.w3.org/2001/04/xmlenc#sha256"/>
      <DigestValue>xKl+XMK00NTZ72bRkNAarBoARoM11/VXJM1A7BVtulU=</DigestValue>
    </Reference>
    <Reference Type="http://www.w3.org/2000/09/xmldsig#Object" URI="#idInvalidSigLnImg">
      <DigestMethod Algorithm="http://www.w3.org/2001/04/xmlenc#sha256"/>
      <DigestValue>/3C8g6zvMuTPulpJyuOCq8JQmVOnrU50w3z51uS4f3U=</DigestValue>
    </Reference>
  </SignedInfo>
  <SignatureValue>hGrTE9AEg0eGiNImwqMTCdxesa7YlGId1+Jh86GglXR/KcCqXW67wJlcRs65aq/tmdTjt5V+BQXM
jufE/KDI1KcX7Tk4mjjUkUyuscuF/FFdkPMVjQXbVos7C3/X5zp76Qn7tZ+dP8XFyy3BUQ2xwP+S
mhz0x9dG/U8uf5tXjVdwRsm6ztxmctmDvwkReixftdFyXkYMK/aMVeZ6gHYb+Knhu0cVqCbRMsgC
fWmBoH3d+czVFgOLPzGnwC85MD77Nq8YMjb4LIx7g8qqwvV7evj7pcQ3MrnWMcHgTvqL4cWzOKEK
YEUd01B2mAZ+VRxKp+IF9Y0YDPDBaOV1Skmk1g==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DpE3/h8zl+xbNgTHXjPuKP8qEtVv/3M8BJJMQ6JWmVY=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cP8tpEdEZxl6DDRVAPyjShx8MxkuNZPZtV/T0rUPPQE=</DigestValue>
      </Reference>
      <Reference URI="/xl/drawings/vmlDrawing2.vml?ContentType=application/vnd.openxmlformats-officedocument.vmlDrawing">
        <DigestMethod Algorithm="http://www.w3.org/2001/04/xmlenc#sha256"/>
        <DigestValue>iBnGHYZItiM+n+Ba9g2Ya5Q2dr+YpOCs8blY5jLY9wA=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7fVSYN5zoxU+mC4ndhW2pbnMKnQZN/vTmc7sh5dgSkA=</DigestValue>
      </Reference>
      <Reference URI="/xl/styles.xml?ContentType=application/vnd.openxmlformats-officedocument.spreadsheetml.styles+xml">
        <DigestMethod Algorithm="http://www.w3.org/2001/04/xmlenc#sha256"/>
        <DigestValue>HTzFJ6KCvCDazu5JjZ8sDu4LgPkNNLtyzAvliUyaXig=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gRr/u1VwPKXezedKJXVWMZeXG5veSpN8nynfmBITjB0=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yQl0LaT7FqTs+RI9N6RFSoB0Hz2D7Jf+Z1LKGEAKx9E=</DigestValue>
      </Reference>
      <Reference URI="/xl/worksheets/sheet2.xml?ContentType=application/vnd.openxmlformats-officedocument.spreadsheetml.worksheet+xml">
        <DigestMethod Algorithm="http://www.w3.org/2001/04/xmlenc#sha256"/>
        <DigestValue>Gu6poYYIlc0WPWrpCUS2jUa/Vqd26PzG4AhxYHXQBPA=</DigestValue>
      </Reference>
      <Reference URI="/xl/worksheets/sheet3.xml?ContentType=application/vnd.openxmlformats-officedocument.spreadsheetml.worksheet+xml">
        <DigestMethod Algorithm="http://www.w3.org/2001/04/xmlenc#sha256"/>
        <DigestValue>gp7XgU2oWBx84ZnXAdl8LvrEQss3/HAWwG7tkUvMZMU=</DigestValue>
      </Reference>
      <Reference URI="/xl/worksheets/sheet4.xml?ContentType=application/vnd.openxmlformats-officedocument.spreadsheetml.worksheet+xml">
        <DigestMethod Algorithm="http://www.w3.org/2001/04/xmlenc#sha256"/>
        <DigestValue>kbey/GbuI2jPgNvZ2rfSU6IYCgD69NBjw7qt6ybhG3c=</DigestValue>
      </Reference>
      <Reference URI="/xl/worksheets/sheet5.xml?ContentType=application/vnd.openxmlformats-officedocument.spreadsheetml.worksheet+xml">
        <DigestMethod Algorithm="http://www.w3.org/2001/04/xmlenc#sha256"/>
        <DigestValue>Ps7nDJ7IxWDpkJBzrlVPqwqUAzbG5D2pgpxHzC/IyjQ=</DigestValue>
      </Reference>
      <Reference URI="/xl/worksheets/sheet6.xml?ContentType=application/vnd.openxmlformats-officedocument.spreadsheetml.worksheet+xml">
        <DigestMethod Algorithm="http://www.w3.org/2001/04/xmlenc#sha256"/>
        <DigestValue>D+cl/IoEx2U+SKJrVIDSnJyE0OGrn1TKZKqMm2qpgH8=</DigestValue>
      </Reference>
      <Reference URI="/xl/worksheets/sheet7.xml?ContentType=application/vnd.openxmlformats-officedocument.spreadsheetml.worksheet+xml">
        <DigestMethod Algorithm="http://www.w3.org/2001/04/xmlenc#sha256"/>
        <DigestValue>rJynuD0Mvs3YU13NAG0JKGAna8E4OaVtVFkzQ9OvBXg=</DigestValue>
      </Reference>
      <Reference URI="/xl/worksheets/sheet8.xml?ContentType=application/vnd.openxmlformats-officedocument.spreadsheetml.worksheet+xml">
        <DigestMethod Algorithm="http://www.w3.org/2001/04/xmlenc#sha256"/>
        <DigestValue>FHlDcURVEPjq2gczhlsEruDGuvwEFwaORvv4DGfPtEE=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{FAFDEA55-87CF-4B70-9DE9-95DAD6F615C8}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2023-04-03T16:06:27Z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UUfGAAAAEwAAAAAAAABIAAAAAAAAAMwuEnj6fwAAkPMuePp/AAAAMxJ4+n8AAAEAAAAAAAAAWFgSePp/AAAAAAL3+n8AAAAAAAAAAAAAAAAAAAAAAABQtVFHxgAAAMCrLcFQAgAA2+Db9Pp/AACAtlFHxgAAABm3UUf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9QR8YAAAAAAQAAAAAAAIg+//T6fwAAAAAAAAAAAAAJAAAAAAAAAEivMs9QAgAASMGBd/p/AAAAAAAAAAAAAAAAAAAAAAAAbtKz5cHjAABoIVBHxgAAAAAAAAAAAAAAwF8uwVACAADAqy3BUAIAAJAiUEcAAAAAAAAAAAAAAAAHAAAAAAAAAFiiIM9QAgAAzCFQR8YAAAAJIlBHxgAAAHHN1/T6fwAAAQAAAFACAABAJVBHAAAAAPwz85ME6AAAAAAAAAAAAADAqy3BUAIAANvg2/T6fwAAcCFQR8YAAAAJIlBHxgAAABBnLsF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xYzaUAIAAFDFjNoCAAAAiD7/9Pp/AAAAAAAAAAAAAJnranb6fwAAAAAAAPp/AAAAAAAAAAAAAAAAAAAAAAAAAAAAAAAAAAAu77PlweMAAAAAAAAAAAAAUMWM2lACAADg////AAAAAMCrLcFQAgAAaCdQRwAAAAAAAAAAAAAAAAYAAAAAAAAAIAAAAAAAAACMJlBHxgAAAMkmUEfGAAAAcc3X9Pp/AAAwK1BHxgAAAAAAAAAAAAAA4IxVz1ACAAC4YfR2+n8AAMCrLcFQAgAA2+Db9Pp/AAAwJlBHxgAAAMkmUEfGAAAAQI1p0l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w6W//////8kIAAAAAABBGAMfN1QAgAAvhLJ//////81HTAfKrQAAKhbM89QAgAAKH5RR8YAAAAw5MDaUAIAADB8UUfGAAAAYAx83QAAAAAw5MDaUAIAAKzvB/X6fwAAAAAAAAAAAADb4Nv0+n8AAGB8UUfGAAAAZAAAAAAAAAAIAHvdU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UUfGAAAAEwAAAAAAAABIAAAAAAAAAMwuEnj6fwAAkPMuePp/AAAAMxJ4+n8AAAEAAAAAAAAAWFgSePp/AAAAAAL3+n8AAAAAAAAAAAAAAAAAAAAAAABQtVFHxgAAAMCrLcFQAgAA2+Db9Pp/AACAtlFHxgAAABm3UUf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1BHxgAAAAABAAAAAAAAiD7/9Pp/AAAAAAAAAAAAAAkAAAAAAAAASK8yz1ACAABIwYF3+n8AAAAAAAAAAAAAAAAAAAAAAABu0rPlweMAAGghUEfGAAAAAAAAAAAAAADAXy7BUAIAAMCrLcFQAgAAkCJQRwAAAAAAAAAAAAAAAAcAAAAAAAAAWKIgz1ACAADMIVBHxgAAAAkiUEfGAAAAcc3X9Pp/AAABAAAAUAIAAEAlUEcAAAAA/DPzkwToAAAAAAAAAAAAAMCrLcFQAgAA2+Db9Pp/AABwIVBHxgAAAAkiUEfGAAAAEGcuwV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FjNpQAgAAUMWM2gIAAACIPv/0+n8AAAAAAAAAAAAAmetqdvp/AAAAAAAA+n8AAAAAAAAAAAAAAAAAAAAAAAAAAAAAAAAAAC7vs+XB4wAAAAAAAAAAAABQxYzaUAIAAOD///8AAAAAwKstwVACAABoJ1BHAAAAAAAAAAAAAAAABgAAAAAAAAAgAAAAAAAAAIwmUEfGAAAAySZQR8YAAABxzdf0+n8AADArUEfGAAAAAAAAAAAAAADgjFXPUAIAALhh9Hb6fwAAwKstwVACAADb4Nv0+n8AADAmUEfGAAAAySZQR8YAAABAjWnSU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1RR8YAAAAAAAAAAAAAAAAAAAAAAAAAAAAAAAAAAADQZXrSUAIAAAgAAAAAAAAAgXwI9fp/AACAi4ndUAIAAAAAAAAAAAAAAQAAAAAAAAAAAAAAAAAAAAEAAABQAgAA48AA7fp/AABmFVv//////yQgAAAAAAEEYAx83VACAAC+Esn//////zUdMB8qtAAAqFszz1ACAAAoflFHxgAAADDkwNpQAgAAMHxRR8YAAABgDHzdAAAAADDkwNpQAgAArO8H9fp/AAAAAAAAAAAAANvg2/T6fwAAYHxRR8YAAABkAAAAAAAAAAgAP+J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uSq8C+duhml+9YXH0gJUvoL+x7WiEqPBXX7Br385Y94=</DigestValue>
    </Reference>
    <Reference Type="http://www.w3.org/2000/09/xmldsig#Object" URI="#idOfficeObject">
      <DigestMethod Algorithm="http://www.w3.org/2001/04/xmlenc#sha256"/>
      <DigestValue>s/S35dUHtaOFhTEzN4qpUguXaQc2P+AA5DvNcMxMbIE=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bGPuv144qooFvxgaFN0GmJzs1y9yJ0+iy5Fuqw7TAv8=</DigestValue>
    </Reference>
    <Reference Type="http://www.w3.org/2000/09/xmldsig#Object" URI="#idValidSigLnImg">
      <DigestMethod Algorithm="http://www.w3.org/2001/04/xmlenc#sha256"/>
      <DigestValue>reiLIRhxn1XNX0EH/tsiOSucWnPhO3iPFXjikrYmE4A=</DigestValue>
    </Reference>
    <Reference Type="http://www.w3.org/2000/09/xmldsig#Object" URI="#idInvalidSigLnImg">
      <DigestMethod Algorithm="http://www.w3.org/2001/04/xmlenc#sha256"/>
      <DigestValue>glc8D67JRFQSwiIdUTbEy+9oQSoyeHiarOJkxtIdNN4=</DigestValue>
    </Reference>
  </SignedInfo>
  <SignatureValue>EC7vhFyz7vHynGvDYi3QUOdAtpouDKrH0fQvyTTzNgnc03ATjs0ook6FkR0HTecXmfFTy1L5mP1z
Cot/y1cWTf3f5yYvw/+0Gq+Xb+V+xnuRp5NoowBExEvkNxi/0YPzCOgLFvcIwHMaCR4N1blXl48H
0DoYJEpWmcQsMYbmu/fLVrg0nyIMk6OlrfYBZmBgIacfDRZqRgzxH/BmQzUht9LFzz+iGv4jPPVD
egAh5ZANok3bjfOpmzH0MtDE0YctAibsT+XMeYizRoGXBwdG40iWogVFXIv3aDTD3e1blqsHx0Hy
zrNhbmNrZRZwHAoX1SE9PBP+lk+5ighuum1T8w==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DpE3/h8zl+xbNgTHXjPuKP8qEtVv/3M8BJJMQ6JWmVY=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cP8tpEdEZxl6DDRVAPyjShx8MxkuNZPZtV/T0rUPPQE=</DigestValue>
      </Reference>
      <Reference URI="/xl/drawings/vmlDrawing2.vml?ContentType=application/vnd.openxmlformats-officedocument.vmlDrawing">
        <DigestMethod Algorithm="http://www.w3.org/2001/04/xmlenc#sha256"/>
        <DigestValue>iBnGHYZItiM+n+Ba9g2Ya5Q2dr+YpOCs8blY5jLY9wA=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7fVSYN5zoxU+mC4ndhW2pbnMKnQZN/vTmc7sh5dgSkA=</DigestValue>
      </Reference>
      <Reference URI="/xl/styles.xml?ContentType=application/vnd.openxmlformats-officedocument.spreadsheetml.styles+xml">
        <DigestMethod Algorithm="http://www.w3.org/2001/04/xmlenc#sha256"/>
        <DigestValue>HTzFJ6KCvCDazu5JjZ8sDu4LgPkNNLtyzAvliUyaXig=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gRr/u1VwPKXezedKJXVWMZeXG5veSpN8nynfmBITjB0=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yQl0LaT7FqTs+RI9N6RFSoB0Hz2D7Jf+Z1LKGEAKx9E=</DigestValue>
      </Reference>
      <Reference URI="/xl/worksheets/sheet2.xml?ContentType=application/vnd.openxmlformats-officedocument.spreadsheetml.worksheet+xml">
        <DigestMethod Algorithm="http://www.w3.org/2001/04/xmlenc#sha256"/>
        <DigestValue>Gu6poYYIlc0WPWrpCUS2jUa/Vqd26PzG4AhxYHXQBPA=</DigestValue>
      </Reference>
      <Reference URI="/xl/worksheets/sheet3.xml?ContentType=application/vnd.openxmlformats-officedocument.spreadsheetml.worksheet+xml">
        <DigestMethod Algorithm="http://www.w3.org/2001/04/xmlenc#sha256"/>
        <DigestValue>gp7XgU2oWBx84ZnXAdl8LvrEQss3/HAWwG7tkUvMZMU=</DigestValue>
      </Reference>
      <Reference URI="/xl/worksheets/sheet4.xml?ContentType=application/vnd.openxmlformats-officedocument.spreadsheetml.worksheet+xml">
        <DigestMethod Algorithm="http://www.w3.org/2001/04/xmlenc#sha256"/>
        <DigestValue>kbey/GbuI2jPgNvZ2rfSU6IYCgD69NBjw7qt6ybhG3c=</DigestValue>
      </Reference>
      <Reference URI="/xl/worksheets/sheet5.xml?ContentType=application/vnd.openxmlformats-officedocument.spreadsheetml.worksheet+xml">
        <DigestMethod Algorithm="http://www.w3.org/2001/04/xmlenc#sha256"/>
        <DigestValue>Ps7nDJ7IxWDpkJBzrlVPqwqUAzbG5D2pgpxHzC/IyjQ=</DigestValue>
      </Reference>
      <Reference URI="/xl/worksheets/sheet6.xml?ContentType=application/vnd.openxmlformats-officedocument.spreadsheetml.worksheet+xml">
        <DigestMethod Algorithm="http://www.w3.org/2001/04/xmlenc#sha256"/>
        <DigestValue>D+cl/IoEx2U+SKJrVIDSnJyE0OGrn1TKZKqMm2qpgH8=</DigestValue>
      </Reference>
      <Reference URI="/xl/worksheets/sheet7.xml?ContentType=application/vnd.openxmlformats-officedocument.spreadsheetml.worksheet+xml">
        <DigestMethod Algorithm="http://www.w3.org/2001/04/xmlenc#sha256"/>
        <DigestValue>rJynuD0Mvs3YU13NAG0JKGAna8E4OaVtVFkzQ9OvBXg=</DigestValue>
      </Reference>
      <Reference URI="/xl/worksheets/sheet8.xml?ContentType=application/vnd.openxmlformats-officedocument.spreadsheetml.worksheet+xml">
        <DigestMethod Algorithm="http://www.w3.org/2001/04/xmlenc#sha256"/>
        <DigestValue>FHlDcURVEPjq2gczhlsEruDGuvwEFwaORvv4DGfPtEE=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{117A6456-049C-4A22-B3A8-155BBE8A916A}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2023-04-03T16:06:42Z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UUfGAAAAEwAAAAAAAABIAAAAAAAAAMwuEnj6fwAAkPMuePp/AAAAMxJ4+n8AAAEAAAAAAAAAWFgSePp/AAAAAAL3+n8AAAAAAAAAAAAAAAAAAAAAAABQtVFHxgAAAMCrLcFQAgAA2+Db9Pp/AACAtlFHxgAAABm3UUf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9QR8YAAAAAAQAAAAAAAIg+//T6fwAAAAAAAAAAAAAJAAAAAAAAAEivMs9QAgAASMGBd/p/AAAAAAAAAAAAAAAAAAAAAAAAbtKz5cHjAABoIVBHxgAAAAAAAAAAAAAAwF8uwVACAADAqy3BUAIAAJAiUEcAAAAAAAAAAAAAAAAHAAAAAAAAAFiiIM9QAgAAzCFQR8YAAAAJIlBHxgAAAHHN1/T6fwAAAQAAAFACAABAJVBHAAAAAPwz85ME6AAAAAAAAAAAAADAqy3BUAIAANvg2/T6fwAAcCFQR8YAAAAJIlBHxgAAABBnLsF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xYzaUAIAAFDFjNoCAAAAiD7/9Pp/AAAAAAAAAAAAAJnranb6fwAAAAAAAPp/AAAAAAAAAAAAAAAAAAAAAAAAAAAAAAAAAAAu77PlweMAAAAAAAAAAAAAUMWM2lACAADg////AAAAAMCrLcFQAgAAaCdQRwAAAAAAAAAAAAAAAAYAAAAAAAAAIAAAAAAAAACMJlBHxgAAAMkmUEfGAAAAcc3X9Pp/AAAwK1BHxgAAAAAAAAAAAAAA4IxVz1ACAAC4YfR2+n8AAMCrLcFQAgAA2+Db9Pp/AAAwJlBHxgAAAMkmUEfGAAAAQI1p0l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QT//////8kIAAAAAABBMACUNpQAgAAvhLJ//////81HTAfKrQAAKhbM89QAgAAKH5RR8YAAAAw5MDaUAIAADB8UUfGAAAAwAJQ2gAAAAAw5MDaUAIAAKzvB/X6fwAAAAAAAAAAAADb4Nv0+n8AAGB8UUfGAAAAZAAAAAAAAAAIAMDJU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1UUfGAAAAEwAAAAAAAABIAAAAAAAAAMwuEnj6fwAAkPMuePp/AAAAMxJ4+n8AAAEAAAAAAAAAWFgSePp/AAAAAAL3+n8AAAAAAAAAAAAAAAAAAAAAAABQtVFHxgAAAMCrLcFQAgAA2+Db9Pp/AACAtlFHxgAAABm3UUf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1BHxgAAAAABAAAAAAAAiD7/9Pp/AAAAAAAAAAAAAAkAAAAAAAAASK8yz1ACAABIwYF3+n8AAAAAAAAAAAAAAAAAAAAAAABu0rPlweMAAGghUEfGAAAAAAAAAAAAAADAXy7BUAIAAMCrLcFQAgAAkCJQRwAAAAAAAAAAAAAAAAcAAAAAAAAAWKIgz1ACAADMIVBHxgAAAAkiUEfGAAAAcc3X9Pp/AAABAAAAUAIAAEAlUEcAAAAA/DPzkwToAAAAAAAAAAAAAMCrLcFQAgAA2+Db9Pp/AABwIVBHxgAAAAkiUEfGAAAAEGcuwV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FjNpQAgAAUMWM2gIAAACIPv/0+n8AAAAAAAAAAAAAmetqdvp/AAAAAAAA+n8AAAAAAAAAAAAAAAAAAAAAAAAAAAAAAAAAAC7vs+XB4wAAAAAAAAAAAABQxYzaUAIAAOD///8AAAAAwKstwVACAABoJ1BHAAAAAAAAAAAAAAAABgAAAAAAAAAgAAAAAAAAAIwmUEfGAAAAySZQR8YAAABxzdf0+n8AADArUEfGAAAAAAAAAAAAAADgjFXPUAIAALhh9Hb6fwAAwKstwVACAADb4Nv0+n8AADAmUEfGAAAAySZQR8YAAABAjWnSU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1RR8YAAAAAAAAAAAAAAAAAAAAAAAAAAAAAAAAAAACgHz3eUAIAAAgAAAAAAAAAgXwI9fp/AACAi4ndUAIAAAAAAAAAAAAAAQAAAAAAAAAAAOi+UAIAAAEAAABQAgAA48AA7fp/AAA8ES///////yQgAAAAAAEEwAJQ2lACAAC+Esn//////zUdMB8qtAAAqFszz1ACAAAoflFHxgAAADDkwNpQAgAAMHxRR8YAAADAAlDaAAAAADDkwNpQAgAArO8H9fp/AAAAAAAAAAAAANvg2/T6fwAAYHxRR8YAAABkAAAAAAAAAAgA4cl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2023-03-21T08:09:27Z</cp:lastPrinted>
  <dcterms:created xsi:type="dcterms:W3CDTF">1996-10-14T23:33:28Z</dcterms:created>
  <dcterms:modified xsi:type="dcterms:W3CDTF">2023-03-21T08:09:33Z</dcterms:modified>
</cp:coreProperties>
</file>